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912"/>
  <workbookPr filterPrivacy="1"/>
  <xr:revisionPtr revIDLastSave="0" documentId="13_ncr:1_{E4F4115F-D299-D144-8C2B-CF53F037D81C}" xr6:coauthVersionLast="47" xr6:coauthVersionMax="47" xr10:uidLastSave="{00000000-0000-0000-0000-000000000000}"/>
  <bookViews>
    <workbookView xWindow="1160" yWindow="560" windowWidth="26900" windowHeight="15280" tabRatio="847" firstSheet="1" activeTab="4"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PEDAGOGIQUE'!$A$2:$J$25</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71" i="13" l="1"/>
  <c r="K71" i="13"/>
  <c r="L48" i="13"/>
  <c r="K48" i="13"/>
  <c r="L19" i="13"/>
  <c r="K19" i="13"/>
  <c r="L66" i="13"/>
  <c r="K66" i="13"/>
  <c r="L24" i="13"/>
  <c r="K24" i="13"/>
  <c r="L23" i="13"/>
  <c r="K23" i="13"/>
  <c r="L22" i="13"/>
  <c r="K22" i="13"/>
  <c r="L21" i="13"/>
  <c r="K21" i="13"/>
  <c r="L18" i="13"/>
  <c r="K18" i="13"/>
  <c r="L17" i="13"/>
  <c r="K17" i="13"/>
  <c r="L16" i="13"/>
  <c r="K16" i="13"/>
  <c r="L14" i="13"/>
  <c r="K14" i="13"/>
  <c r="L13" i="13"/>
  <c r="K13" i="13"/>
  <c r="L12" i="13"/>
  <c r="K12" i="13"/>
  <c r="L11" i="13"/>
  <c r="K11" i="13"/>
  <c r="L10" i="13"/>
  <c r="K10" i="13"/>
  <c r="L9" i="13"/>
  <c r="K9" i="13"/>
  <c r="L7" i="13"/>
  <c r="K7" i="13"/>
  <c r="L5" i="13"/>
  <c r="K5" i="13"/>
  <c r="L47" i="13"/>
  <c r="K47" i="13"/>
  <c r="L46" i="13"/>
  <c r="K46" i="13"/>
  <c r="L45" i="13"/>
  <c r="K45" i="13"/>
  <c r="L44" i="13"/>
  <c r="K44" i="13"/>
  <c r="L43" i="13"/>
  <c r="K43" i="13"/>
  <c r="L41" i="13"/>
  <c r="K41" i="13"/>
  <c r="L40" i="13"/>
  <c r="K40" i="13"/>
  <c r="L39" i="13"/>
  <c r="K39" i="13"/>
  <c r="L37" i="13"/>
  <c r="K37" i="13"/>
  <c r="L36" i="13"/>
  <c r="K36" i="13"/>
  <c r="L35" i="13"/>
  <c r="K35" i="13"/>
  <c r="L33" i="13"/>
  <c r="K33" i="13"/>
  <c r="L31" i="13"/>
  <c r="K31" i="13"/>
  <c r="L70" i="13"/>
  <c r="K70" i="13"/>
  <c r="L69" i="13"/>
  <c r="K69" i="13"/>
  <c r="L68" i="13"/>
  <c r="K68" i="13"/>
  <c r="L65" i="13"/>
  <c r="K65" i="13"/>
  <c r="L64" i="13"/>
  <c r="K64" i="13"/>
  <c r="L63" i="13"/>
  <c r="K63" i="13"/>
  <c r="L62" i="13"/>
  <c r="K62" i="13"/>
  <c r="L60" i="13"/>
  <c r="K60" i="13"/>
  <c r="L59" i="13"/>
  <c r="K59" i="13"/>
  <c r="L58" i="13"/>
  <c r="K58" i="13"/>
  <c r="L56" i="13"/>
  <c r="K56" i="13"/>
  <c r="L55" i="13"/>
  <c r="K55" i="13"/>
  <c r="L54" i="13"/>
  <c r="K54" i="13"/>
  <c r="L86" i="13"/>
  <c r="K86" i="13"/>
  <c r="L85" i="13"/>
  <c r="K85" i="13"/>
  <c r="L84" i="13"/>
  <c r="K84" i="13"/>
  <c r="L83" i="13"/>
  <c r="K83" i="13"/>
  <c r="L82" i="13"/>
  <c r="K82" i="13"/>
  <c r="L81" i="13"/>
  <c r="K81" i="13"/>
  <c r="L80" i="13"/>
  <c r="K80" i="13"/>
  <c r="L79" i="13"/>
  <c r="K79" i="13"/>
  <c r="L78" i="13"/>
  <c r="K78" i="13"/>
  <c r="H29" i="18"/>
  <c r="F38" i="18"/>
  <c r="F39" i="18"/>
  <c r="F36" i="18"/>
  <c r="G38" i="18"/>
  <c r="G39" i="18"/>
  <c r="F37" i="18"/>
  <c r="K87" i="13"/>
  <c r="K88" i="13"/>
  <c r="K25" i="13"/>
  <c r="G37" i="18"/>
  <c r="H21" i="18"/>
  <c r="H20" i="18"/>
  <c r="C38" i="18"/>
  <c r="E16" i="18"/>
  <c r="F88" i="13"/>
  <c r="G88" i="13"/>
  <c r="D19" i="18"/>
  <c r="H88" i="13"/>
  <c r="I88" i="13"/>
  <c r="E19" i="18"/>
  <c r="J88" i="13"/>
  <c r="L87" i="13"/>
  <c r="L88" i="13"/>
  <c r="F72" i="13"/>
  <c r="G72" i="13"/>
  <c r="D18" i="18"/>
  <c r="H72" i="13"/>
  <c r="I72" i="13"/>
  <c r="E18" i="18"/>
  <c r="J72" i="13"/>
  <c r="K72" i="13"/>
  <c r="F49" i="13"/>
  <c r="G49" i="13"/>
  <c r="D17" i="18"/>
  <c r="H49" i="13"/>
  <c r="I49" i="13"/>
  <c r="E17" i="18"/>
  <c r="J49" i="13"/>
  <c r="K49" i="13"/>
  <c r="L25" i="13"/>
  <c r="G26" i="13"/>
  <c r="I26" i="13"/>
  <c r="F40" i="18"/>
  <c r="F43" i="18"/>
  <c r="H39" i="18"/>
  <c r="H37" i="18"/>
  <c r="G36" i="18"/>
  <c r="H36" i="18"/>
  <c r="L72" i="13"/>
  <c r="G18" i="18"/>
  <c r="H18" i="18"/>
  <c r="G19" i="18"/>
  <c r="H19" i="18"/>
  <c r="H90" i="13"/>
  <c r="G90" i="13"/>
  <c r="I90" i="13"/>
  <c r="D16" i="18"/>
  <c r="D15" i="18"/>
  <c r="J90" i="13"/>
  <c r="F90" i="13"/>
  <c r="L49" i="13"/>
  <c r="G17" i="18"/>
  <c r="H17" i="18"/>
  <c r="K26" i="13"/>
  <c r="K90" i="13"/>
  <c r="E15" i="18"/>
  <c r="L26" i="13"/>
  <c r="G16" i="18"/>
  <c r="G15" i="18"/>
  <c r="L90" i="13"/>
  <c r="H16" i="18"/>
  <c r="H15" i="18"/>
  <c r="H38" i="18"/>
  <c r="C41" i="18"/>
  <c r="C42" i="18"/>
  <c r="C44" i="18" s="1"/>
  <c r="C36" i="18"/>
  <c r="H40" i="18"/>
  <c r="H41" i="18"/>
  <c r="C49" i="18"/>
  <c r="E49" i="13"/>
  <c r="C17" i="18"/>
  <c r="F17" i="18"/>
  <c r="E72" i="13"/>
  <c r="C18" i="18"/>
  <c r="F18" i="18"/>
  <c r="E88" i="13"/>
  <c r="C19" i="18"/>
  <c r="F19" i="18"/>
  <c r="E26" i="13"/>
  <c r="C16" i="18"/>
  <c r="E90" i="13"/>
  <c r="F16" i="18"/>
  <c r="F15" i="18"/>
  <c r="C15" i="18"/>
  <c r="H24" i="18"/>
  <c r="C31" i="18"/>
  <c r="C32" i="18"/>
  <c r="G4" i="18"/>
  <c r="C37" i="18"/>
  <c r="C39" i="18"/>
  <c r="C40" i="18"/>
  <c r="C43" i="18"/>
  <c r="C46"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rgb="FF000000"/>
            <rFont val="Tahoma"/>
            <family val="2"/>
          </rPr>
          <t>Auteur:</t>
        </r>
        <r>
          <rPr>
            <sz val="9"/>
            <color rgb="FF000000"/>
            <rFont val="Tahoma"/>
            <family val="2"/>
          </rPr>
          <t xml:space="preserve">
</t>
        </r>
        <r>
          <rPr>
            <sz val="9"/>
            <color rgb="FF000000"/>
            <rFont val="Tahoma"/>
            <family val="2"/>
          </rPr>
          <t>organisation de journées ou évènements pour les industriels, soutenances, remise de diplôme, etc.</t>
        </r>
      </text>
    </comment>
    <comment ref="B28" authorId="0" shapeId="0" xr:uid="{00000000-0006-0000-0700-000004000000}">
      <text>
        <r>
          <rPr>
            <b/>
            <sz val="9"/>
            <color rgb="FF000000"/>
            <rFont val="Tahoma"/>
            <family val="2"/>
          </rPr>
          <t>Auteur:</t>
        </r>
        <r>
          <rPr>
            <sz val="9"/>
            <color rgb="FF000000"/>
            <rFont val="Tahoma"/>
            <family val="2"/>
          </rPr>
          <t xml:space="preserve">
</t>
        </r>
        <r>
          <rPr>
            <sz val="9"/>
            <color rgb="FF000000"/>
            <rFont val="Tahoma"/>
            <family val="2"/>
          </rPr>
          <t>pédagogie innovante, etc.</t>
        </r>
      </text>
    </comment>
  </commentList>
</comments>
</file>

<file path=xl/sharedStrings.xml><?xml version="1.0" encoding="utf-8"?>
<sst xmlns="http://schemas.openxmlformats.org/spreadsheetml/2006/main" count="720" uniqueCount="516">
  <si>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</si>
  <si>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</si>
  <si>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</si>
  <si>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</si>
  <si>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</si>
  <si>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</si>
  <si>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</si>
  <si>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</si>
  <si>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</si>
  <si>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</si>
  <si>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</si>
  <si>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</si>
  <si>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</si>
  <si>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</si>
  <si>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</si>
  <si>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</si>
  <si>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</si>
  <si>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</si>
  <si>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</si>
  <si>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</si>
  <si>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</si>
  <si>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</si>
  <si>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</si>
  <si>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</si>
  <si>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</si>
  <si>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</si>
  <si>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</si>
  <si>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</si>
  <si>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</si>
  <si>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</si>
  <si>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</si>
  <si>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</si>
  <si>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</si>
  <si>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</si>
  <si>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</si>
  <si>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</si>
  <si>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</si>
  <si>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</si>
  <si>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</si>
  <si>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</si>
  <si>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</si>
  <si>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</si>
  <si>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</si>
  <si>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</si>
  <si>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</si>
  <si>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</si>
  <si>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</si>
  <si>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</si>
  <si>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</si>
  <si>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</si>
  <si>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</si>
  <si>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</si>
  <si>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</si>
  <si>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</si>
  <si>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</si>
  <si>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</si>
  <si>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</si>
  <si>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</si>
  <si>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</si>
  <si>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</si>
  <si>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</si>
  <si>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</si>
  <si>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</si>
  <si>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</si>
  <si>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</si>
  <si>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</si>
  <si>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</si>
  <si>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</si>
  <si>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</si>
  <si>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</si>
  <si>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</si>
  <si>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</si>
  <si>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</si>
  <si>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</si>
  <si>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</si>
  <si>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</si>
  <si>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</si>
  <si>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</si>
  <si>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</si>
  <si>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</si>
  <si>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</si>
  <si>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</si>
  <si>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</si>
  <si>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</si>
  <si>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</si>
  <si>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</si>
  <si>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</si>
  <si>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</si>
  <si>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</si>
  <si>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</si>
  <si>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</si>
  <si>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</si>
  <si>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</si>
  <si>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</si>
  <si>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</si>
  <si>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</si>
  <si>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</si>
  <si>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</si>
  <si>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</si>
  <si>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</si>
  <si>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</si>
  <si>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</si>
  <si>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</si>
  <si>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</si>
  <si>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</si>
  <si>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</si>
  <si>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</si>
  <si>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</si>
  <si>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</si>
  <si>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</si>
  <si>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</si>
  <si>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</si>
  <si>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</si>
  <si>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</si>
  <si>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</si>
  <si>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</si>
  <si>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</si>
  <si>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</si>
  <si>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</si>
  <si>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</si>
  <si>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</si>
  <si>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</si>
  <si>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</si>
  <si>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</si>
  <si>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</si>
  <si>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</si>
  <si>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</si>
  <si>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</si>
  <si>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</si>
  <si>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</si>
  <si>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</si>
  <si>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</si>
  <si>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</si>
  <si>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</si>
  <si>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</si>
  <si>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</si>
  <si>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</si>
  <si>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</si>
  <si>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</si>
  <si>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</si>
  <si>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</si>
  <si>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</si>
  <si>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</si>
  <si>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</si>
  <si>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</si>
  <si>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</si>
  <si>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</si>
  <si>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</si>
  <si>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</si>
  <si>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</si>
  <si>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</si>
  <si>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</si>
  <si>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</si>
  <si>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</si>
  <si>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</si>
  <si>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</si>
  <si>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</si>
  <si>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</si>
  <si>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</si>
  <si>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</si>
  <si>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</si>
  <si>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</si>
  <si>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</si>
  <si>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</si>
  <si>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</si>
  <si>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</si>
  <si>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</si>
  <si>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</si>
  <si>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</si>
  <si>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</si>
  <si>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</si>
  <si>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</si>
  <si>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</si>
  <si>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</si>
  <si>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</si>
  <si>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</si>
  <si>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</si>
  <si>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</si>
  <si>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</si>
  <si>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</si>
  <si>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</si>
  <si>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</si>
  <si>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</si>
  <si>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</si>
  <si>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</si>
  <si>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</si>
  <si>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</si>
  <si>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</si>
  <si>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</si>
  <si>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</si>
  <si>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</si>
  <si>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</si>
  <si>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</si>
  <si>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</si>
  <si>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</si>
  <si>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</si>
  <si>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</si>
  <si>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</si>
  <si>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</si>
  <si>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</si>
  <si>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</si>
  <si>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</si>
  <si>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</si>
  <si>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</si>
  <si>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</si>
  <si>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</si>
  <si>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</si>
  <si>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</si>
  <si>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</si>
  <si>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</si>
  <si>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</si>
  <si>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</si>
  <si>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</si>
  <si>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</si>
  <si>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</si>
  <si>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</si>
  <si>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</si>
  <si>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</si>
  <si>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</si>
  <si>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</si>
  <si>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</si>
  <si>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</si>
  <si>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</si>
  <si>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</si>
  <si>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</si>
  <si>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</si>
  <si>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</si>
  <si>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Aspect formation continue² :</t>
  </si>
  <si>
    <t>Date d’accord du Vice-président formation :</t>
  </si>
  <si>
    <r>
      <t>Objet du projet de formation :</t>
    </r>
    <r>
      <rPr>
        <sz val="11"/>
        <color theme="1"/>
        <rFont val="Calibri"/>
        <family val="2"/>
        <scheme val="minor"/>
      </rPr>
      <t xml:space="preserve">                     </t>
    </r>
  </si>
  <si>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</si>
  <si>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</si>
  <si>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</si>
  <si>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</si>
  <si>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</si>
  <si>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</si>
  <si>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</si>
  <si>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</si>
  <si>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</si>
  <si>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</si>
  <si>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</si>
  <si>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</si>
  <si>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</si>
  <si>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</si>
  <si>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</si>
  <si>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</si>
  <si>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</si>
  <si>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</si>
  <si>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</si>
  <si>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</si>
  <si>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</si>
  <si>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</si>
  <si>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</si>
  <si>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</si>
  <si>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</si>
  <si>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</si>
  <si>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</si>
  <si>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</si>
  <si>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</si>
  <si>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</si>
  <si>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</si>
  <si>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</si>
  <si>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</si>
  <si>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</si>
  <si>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</si>
  <si>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</si>
  <si>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</si>
  <si>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</si>
  <si>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</si>
  <si>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</si>
  <si>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</si>
  <si>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</si>
  <si>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</si>
  <si>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</si>
  <si>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</si>
  <si>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</si>
  <si>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</si>
  <si>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</si>
  <si>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</si>
  <si>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</si>
  <si>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</si>
  <si>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</si>
  <si>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</si>
  <si>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</si>
  <si>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</si>
  <si>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</si>
  <si>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</si>
  <si>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</si>
  <si>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</si>
  <si>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</si>
  <si>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</si>
  <si>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</si>
  <si>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</si>
  <si>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</si>
  <si>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</si>
  <si>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</si>
  <si>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</si>
  <si>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</si>
  <si>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</si>
  <si>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</si>
  <si>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</si>
  <si>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</si>
  <si>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</si>
  <si>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</si>
  <si>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</si>
  <si>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</si>
  <si>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</si>
  <si>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</si>
  <si>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</si>
  <si>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</si>
  <si>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</si>
  <si>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</si>
  <si>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</si>
  <si>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</si>
  <si>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</si>
  <si>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</si>
  <si>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</si>
  <si>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</si>
  <si>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</si>
  <si>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</si>
  <si>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</si>
  <si>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</si>
  <si>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</si>
  <si>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</si>
  <si>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</si>
  <si>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</si>
  <si>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</si>
  <si>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</si>
  <si>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UECM INTRODUCTION A LA NARRATOLOGIE</t>
  </si>
  <si>
    <t>ATELIERS d'ECRITURE 1</t>
  </si>
  <si>
    <t>Ecritures dialoguées</t>
  </si>
  <si>
    <t>ENGLISH &amp; FRENCH FILMWRITING 1</t>
  </si>
  <si>
    <t>Script Writing</t>
  </si>
  <si>
    <t xml:space="preserve">Pitch &amp; Script </t>
  </si>
  <si>
    <t>NARRATIONS &amp; PRODUCTIONS AUDIOVISUELLES 1</t>
  </si>
  <si>
    <t xml:space="preserve">Atelier de micro-récits </t>
  </si>
  <si>
    <t>OUTILS de l'ENTREPREUNARIAT 1 (Propriété Intellectuelle)</t>
  </si>
  <si>
    <t>UECM GRANDS RECITS</t>
  </si>
  <si>
    <t>ATELIERS d'ECRITURE 2</t>
  </si>
  <si>
    <t>ENGLISH &amp; FRENCH FILMWRITING 2</t>
  </si>
  <si>
    <t>Pitch &amp; Script</t>
  </si>
  <si>
    <t>NARRATIONS &amp; PRODUCTIONS AUDIOVISUELLES 2</t>
  </si>
  <si>
    <t>Montage et narration filmique</t>
  </si>
  <si>
    <t>ATELIERS d'ECRITURE 3</t>
  </si>
  <si>
    <t>Récits de vie</t>
  </si>
  <si>
    <t>ENGLISH &amp; FRENCH FILMWRITING 3</t>
  </si>
  <si>
    <t>NARRATIONS &amp; PRODUCTIONS AUDIOVISUELLES 3</t>
  </si>
  <si>
    <t>Economie des courts-métrages</t>
  </si>
  <si>
    <t>Masterclass</t>
  </si>
  <si>
    <t>MANAGEMENT des ICC</t>
  </si>
  <si>
    <t>Option STAGE &amp; SCENARIO</t>
  </si>
  <si>
    <t xml:space="preserve">Scénario ou bible  </t>
  </si>
  <si>
    <t xml:space="preserve">Rapport de stage + séminaire </t>
  </si>
  <si>
    <t>OU BIEN</t>
  </si>
  <si>
    <t>OUI</t>
  </si>
  <si>
    <t>BLOC AU CHOIX</t>
  </si>
  <si>
    <t>Intitulé de la formation : Diplôme d'Etablissement Scénarios et Narrations</t>
  </si>
  <si>
    <t>Public visé : Formation initiale et continue.</t>
  </si>
  <si>
    <t>Objectif pédagogique exprimé en compétences/métiers : Scénariste, Lecteur, Script docteur, Mentor, Consultant (E1102)</t>
  </si>
  <si>
    <t>Nombre visé de participants par session :  15</t>
  </si>
  <si>
    <t>E/C</t>
  </si>
  <si>
    <t xml:space="preserve">Françoise Storey </t>
  </si>
  <si>
    <t xml:space="preserve">Serge Milan </t>
  </si>
  <si>
    <t xml:space="preserve">Laurent Moretti </t>
  </si>
  <si>
    <t>Sophie Raimond</t>
  </si>
  <si>
    <t>Marc Marti</t>
  </si>
  <si>
    <t>Yann Apperry</t>
  </si>
  <si>
    <t>Sarah Wikler</t>
  </si>
  <si>
    <t>Laurent Trémaux</t>
  </si>
  <si>
    <t>Marie-Pierre Thomas</t>
  </si>
  <si>
    <t>scénariste</t>
  </si>
  <si>
    <t>directeur artistique</t>
  </si>
  <si>
    <t>consultante script doctor</t>
  </si>
  <si>
    <t>Philippe Barrière</t>
  </si>
  <si>
    <t>yannapperry@yahoo.fr</t>
  </si>
  <si>
    <t>sara.wikler@icloud.com</t>
  </si>
  <si>
    <t>laurent@nicefilmfestival.com</t>
  </si>
  <si>
    <t>mariepierre.thomas@gmail.com</t>
  </si>
  <si>
    <t>12 CM</t>
  </si>
  <si>
    <t>Héliotrope</t>
  </si>
  <si>
    <t>Le DE Scénarios et Narrations est un diplôme central du nouveau campus cannois Georges Méliès, dédié aux écritures créatives et aux industries culturelles. Partant du constat que la création de contenu suit une pente ascendante (notamment avec la multiplication des plateformes, mais pas uniquement), et en accord avec la guilde des scénaristes , la formation a pour but de répondre à plusieurs demandes dans le domaine de la création de récits. Récits de vie et vision du monde tout d'abord – pour ce qui concerne les scénarios de films long métrage et de séries TV –, en proposant une pratique intensive scénaristique aux différents stades du récit dans le cadre d'écritures personnelles et collectives en langue française et anglaise ; mais aussi réponses entrepreneuriales aux appels récurrents dans le domaine d'industries créatives, comme la création de publicités, de nouveau formats, de  jeux de plateau et jeux vidéo.
Un autre aspect important pour l'environnement UCA est la possibilité d'interagir  avec les programme de recherche dans le domaine des industries créatives et culturelles concernant le patrimoine et le design des expériences numériques (scénarisation du patrimoine, muséographie, etc.), mais aussi le domaine de la santé (jeux sérieux, scénarisations de situations, etc.).</t>
  </si>
  <si>
    <t>Le DE Scénarios et Narrations, d'une capacité initiale d'une quinzaine d'étudiants, s'adresse aux étudiants en formation initiale, mais aussi à tous les professionnels qui souhaiteraient, dans le cadre de la formation continue, acquérir un rehaussement de compétences. L'agrément RNCP est en cours (deux cohortes complète sont nécessaires et le DE a démarré en septembre 2020), ainsi que l'agrément AFDAS qui permettra aux intermittents du spectacle de valider ce diplôme dans le cadre de leur droit à la formation.
Dans le cadre de la formation initiale, le DE Scénarios et Narrations considèrera avec attention les candidatures de tous les étudiants de portails type LLAC, ainsi que ceux de l'ESRA et des Lycées proposant des CPGE et BTS audiovisuels, sous condition de dossier créatifs et de résultats probants (cf. par exemple les lycées Bristol et Carnot de Cannes).
Pour la formation continue, l'admission se fera sur dossier, avec des profils variés et en tenant compte des possibilités offertes par la VAP et la VES (des scénarios ou bibles sont souhaités, ou a minima des expériences créatives).
Les contacts noués avec les entreprises du secteur, locales et nationales, lors de la demande de lettres de soutien et de la formation du Comité de Perfectionnement du Diplôme, nous permettront une analyse et un suivi des besoins professionnels concernant ce vivier et un suivi professionnel des cohortes, ainsi qu'une optimisation de la communication en direction des étudiants et des futurs employeurs potentiels.</t>
  </si>
  <si>
    <t>Lycée Carnot</t>
  </si>
  <si>
    <t>Talent Unlimited</t>
  </si>
  <si>
    <t>signé</t>
  </si>
  <si>
    <t>en cours</t>
  </si>
  <si>
    <t>CACPL</t>
  </si>
  <si>
    <t>Apprentis Auteuil</t>
  </si>
  <si>
    <t>Apport en industrie</t>
  </si>
  <si>
    <t>Julien Gaertner</t>
  </si>
  <si>
    <t>Jean-François Trubert</t>
  </si>
  <si>
    <t>Julie Vaquié</t>
  </si>
  <si>
    <t>Lucas di Nuzzo</t>
  </si>
  <si>
    <t>ESRA</t>
  </si>
  <si>
    <t>Fabrice Siriainen</t>
  </si>
  <si>
    <t>Renaud Armanet</t>
  </si>
  <si>
    <t>Jean-Edouard André</t>
  </si>
  <si>
    <t>UCA</t>
  </si>
  <si>
    <t>Laure Chantepy</t>
  </si>
  <si>
    <t xml:space="preserve">Composante : </t>
  </si>
  <si>
    <t>CREATES</t>
  </si>
  <si>
    <t xml:space="preserve">Secteur disciplinaire : </t>
  </si>
  <si>
    <t>ARTS</t>
  </si>
  <si>
    <t xml:space="preserve">Cycle du diplôme : </t>
  </si>
  <si>
    <t xml:space="preserve">Niveau d'entrée minimal (bac, bac+1, bac+2 …) : </t>
  </si>
  <si>
    <t>BAC+3</t>
  </si>
  <si>
    <t>BAC +5</t>
  </si>
  <si>
    <r>
      <t>Prérequis :</t>
    </r>
    <r>
      <rPr>
        <sz val="11"/>
        <color theme="1"/>
        <rFont val="Calibri"/>
        <family val="2"/>
        <scheme val="minor"/>
      </rPr>
      <t xml:space="preserve"> </t>
    </r>
    <r>
      <rPr>
        <b/>
        <sz val="11"/>
        <color theme="1"/>
        <rFont val="Calibri"/>
        <family val="2"/>
        <scheme val="minor"/>
      </rPr>
      <t>Maîtrise linguistique français C1, anglais B1</t>
    </r>
  </si>
  <si>
    <t xml:space="preserve">Modalités pédagogiques (Synchrone/asychrone) : </t>
  </si>
  <si>
    <t>Synchrone</t>
  </si>
  <si>
    <t xml:space="preserve">Modalités pédagogiques (Présentiel/Distanciel/Hybride) : </t>
  </si>
  <si>
    <t>Présentiel</t>
  </si>
  <si>
    <t xml:space="preserve">*- Souhait d’ouvrir la formation à la formation continue : </t>
  </si>
  <si>
    <t xml:space="preserve">*- Souhait d’enregistrer la formation au RNCP ou RSCH : </t>
  </si>
  <si>
    <t>Durée de la formation :</t>
  </si>
  <si>
    <t>Serge.Milan@univ-cotedazur.fr</t>
  </si>
  <si>
    <t>12 TD</t>
  </si>
  <si>
    <t>Jean-Francois.Trubert@univ-cotedazur.fr</t>
  </si>
  <si>
    <t>5+3 TD</t>
  </si>
  <si>
    <t>ph.barriere@gmail.com</t>
  </si>
  <si>
    <t>Julie.Vaquié@univ-cotedazur.fr</t>
  </si>
  <si>
    <t>Fabrice.Siriainen@univ-cotedazur.fr</t>
  </si>
  <si>
    <t>18 CM</t>
  </si>
  <si>
    <t>Sandrine.Montin@univ-cotedazur.fr</t>
  </si>
  <si>
    <t>12+12 TD</t>
  </si>
  <si>
    <t>Laurent.Moretti@univ-cotedazur.fr</t>
  </si>
  <si>
    <t>6 + 6 TD</t>
  </si>
  <si>
    <t>David Guiraud</t>
  </si>
  <si>
    <t>réalisateur</t>
  </si>
  <si>
    <t>David.Guiraud@adastra-films.com</t>
  </si>
  <si>
    <t>Sophie.Raimond@univ-cotedazur.fr</t>
  </si>
  <si>
    <t>lucaac@hotmail.fr</t>
  </si>
  <si>
    <t>Marc.Marti@univ-cotedazur.fr</t>
  </si>
  <si>
    <t>20 CM</t>
  </si>
  <si>
    <t>graphiste</t>
  </si>
  <si>
    <t>tigoboanimation@hotmail.fr</t>
  </si>
  <si>
    <t>Julien.Gaertner@univ-cotedazur.fr</t>
  </si>
  <si>
    <t xml:space="preserve">consultant </t>
  </si>
  <si>
    <t>jean-edouard.andre@unice.fr</t>
  </si>
  <si>
    <t xml:space="preserve">consultante </t>
  </si>
  <si>
    <t>laurechantepy@py-consulting.fr</t>
  </si>
  <si>
    <t>bénévolat</t>
  </si>
  <si>
    <t>Ilias Yocaris</t>
  </si>
  <si>
    <t>Ilias.Yocaris@univ-cotedazur.fr</t>
  </si>
  <si>
    <t>Sabdrine Montin</t>
  </si>
  <si>
    <t>6+6</t>
  </si>
  <si>
    <t>toutes</t>
  </si>
  <si>
    <t>C1</t>
  </si>
  <si>
    <t>B1</t>
  </si>
  <si>
    <t>écritures créatives, spectacle vivant et productions AV</t>
  </si>
  <si>
    <t>UE CLASSIQUES DU CINEMA 3</t>
  </si>
  <si>
    <t>UE ECRITURE DOCUMENTAIRE</t>
  </si>
  <si>
    <t>Storyboarding</t>
  </si>
  <si>
    <t>UE CLASSIQUES DU CINEMA 2</t>
  </si>
  <si>
    <t>Littérature et Théâtre </t>
  </si>
  <si>
    <t>Film Analysis</t>
  </si>
  <si>
    <t>UE CLASSIQUES DU CINEMA 1</t>
  </si>
  <si>
    <t>Nombre à choisir par l'étudiant : PAS DE CHOIX</t>
  </si>
  <si>
    <t>Nombre à choisir par l'étudiant : 1 CHOIX ENTRE 2 UE (selon dossier)</t>
  </si>
  <si>
    <t xml:space="preserve">Etudiants issus d'UCA </t>
  </si>
  <si>
    <t>Formation continue financée par entreprise</t>
  </si>
  <si>
    <t>Ingénieur</t>
  </si>
  <si>
    <t>Françoise.storey@univ-cotedazur.fr</t>
  </si>
  <si>
    <t>Etudiants revenus ou revenus parents inférieurs à 36000 euros/an</t>
  </si>
  <si>
    <r>
      <t>Logistique (lieu de la formation, capacité salle, spécificités salles) :</t>
    </r>
    <r>
      <rPr>
        <sz val="11"/>
        <color theme="1"/>
        <rFont val="Calibri"/>
        <family val="2"/>
        <scheme val="minor"/>
      </rPr>
      <t xml:space="preserve"> Cannes Campus Méliès, Salle de 15 étudiants, Salle équipée audiovisuel</t>
    </r>
  </si>
  <si>
    <r>
      <t xml:space="preserve">Langue(s) d’enseignement : </t>
    </r>
    <r>
      <rPr>
        <sz val="11"/>
        <color theme="1"/>
        <rFont val="Calibri"/>
        <family val="2"/>
        <scheme val="minor"/>
      </rPr>
      <t>Français, Anglais</t>
    </r>
  </si>
  <si>
    <r>
      <t>Nombre de sessions par an et périodes de l’année :</t>
    </r>
    <r>
      <rPr>
        <sz val="11"/>
        <color theme="1"/>
        <rFont val="Calibri"/>
        <family val="2"/>
        <scheme val="minor"/>
      </rPr>
      <t xml:space="preserve"> 1 session par an</t>
    </r>
  </si>
  <si>
    <r>
      <t xml:space="preserve">Rythme de la formation (journée, soir, samedi, alternance, séquences de cours groupés, cours du soir, séance de regroupement…) : </t>
    </r>
    <r>
      <rPr>
        <sz val="11"/>
        <color theme="1"/>
        <rFont val="Calibri"/>
        <family val="2"/>
        <scheme val="minor"/>
      </rPr>
      <t>Journée, 2 semestres</t>
    </r>
  </si>
  <si>
    <r>
      <t xml:space="preserve">Durée du stage : </t>
    </r>
    <r>
      <rPr>
        <sz val="11"/>
        <color theme="1"/>
        <rFont val="Calibri"/>
        <family val="2"/>
        <scheme val="minor"/>
      </rPr>
      <t>12 semaines min.</t>
    </r>
  </si>
  <si>
    <r>
      <t>Informations complémentaires :</t>
    </r>
    <r>
      <rPr>
        <sz val="11"/>
        <color theme="1"/>
        <rFont val="Calibri"/>
        <family val="2"/>
        <scheme val="minor"/>
      </rPr>
      <t xml:space="preserve"> Le Diplôme d'Etablissement équivalent Master écritures créatives « Scénarios et Narrations » de l'Ecole Universitaire de Recherche UCA CREATES Arts et Humanités forme aux métiers de la scénarisation et du management de projets audiovisuels. Il permet, en formation initiale ou continue, de reprendre les fondements de l'esthétique audiovisuelle et d'approfondir les bases et la pratique de la narration (courts et longs métrages de fiction, séries, jeux vidéo et expériences virtuelles et numériques), tout en mettant l'accent sur les circuits économiques de production et de distribution au travers de projets de management concrets inscrits dans ce secteur. Son originalité réside dans sa dimension fortement professionnalisante et dans ses trois grands axes pédagogiques d’importance comparable : théorie narrative, pratique de l'écriture scénaristique et management.</t>
    </r>
  </si>
  <si>
    <r>
      <t xml:space="preserve">Partenariat public ou privé financier :  </t>
    </r>
    <r>
      <rPr>
        <sz val="11"/>
        <color theme="1"/>
        <rFont val="Calibri"/>
        <family val="2"/>
        <scheme val="minor"/>
      </rPr>
      <t xml:space="preserve">CMQ Industries Culturelles et Créatives </t>
    </r>
  </si>
  <si>
    <t>Cf. Dossier RNCP</t>
  </si>
  <si>
    <t>(Mme L. CANUTI, SFC, 2020)</t>
  </si>
  <si>
    <t>mi septembre</t>
  </si>
  <si>
    <t>fin juin, mi septembre</t>
  </si>
  <si>
    <t>Music Sound and Visual Media</t>
  </si>
  <si>
    <t>Financement des films de fiction pour le cinéma</t>
  </si>
  <si>
    <t>Film Production Workshop</t>
  </si>
  <si>
    <t>Loic Nicoloff</t>
  </si>
  <si>
    <t>50 CM</t>
  </si>
  <si>
    <t>Emmanuel Desestré</t>
  </si>
  <si>
    <t>écrivain</t>
  </si>
  <si>
    <t>10 CM</t>
  </si>
  <si>
    <t>ANNEE 1</t>
  </si>
  <si>
    <t>ANNEE 2</t>
  </si>
  <si>
    <r>
      <t xml:space="preserve">RESIDENCE </t>
    </r>
    <r>
      <rPr>
        <i/>
        <sz val="11"/>
        <color theme="1"/>
        <rFont val="Calibri"/>
        <family val="2"/>
        <scheme val="minor"/>
      </rPr>
      <t>Talents Unlimited</t>
    </r>
    <r>
      <rPr>
        <sz val="11"/>
        <color theme="1"/>
        <rFont val="Calibri"/>
        <family val="2"/>
        <scheme val="minor"/>
      </rPr>
      <t xml:space="preserve"> ou RDS</t>
    </r>
  </si>
  <si>
    <t>en date du: 15/12/2022</t>
  </si>
  <si>
    <t>Nom de l'agent : GUINET SEBASTIEN</t>
  </si>
  <si>
    <t>Responsable de la formation (Nom Prénom) : MILAN Serge ; TAILLIBERT Chistel</t>
  </si>
  <si>
    <r>
      <t xml:space="preserve">Téléphone :  </t>
    </r>
    <r>
      <rPr>
        <sz val="11"/>
        <color theme="1"/>
        <rFont val="Calibri"/>
        <family val="2"/>
        <scheme val="minor"/>
      </rPr>
      <t>06 74 07 30 87 ; 06 62 44 80 77</t>
    </r>
    <r>
      <rPr>
        <b/>
        <sz val="11"/>
        <color theme="1"/>
        <rFont val="Calibri"/>
        <family val="2"/>
        <scheme val="minor"/>
      </rPr>
      <t xml:space="preserve">
Mail : </t>
    </r>
    <r>
      <rPr>
        <sz val="11"/>
        <color theme="1"/>
        <rFont val="Calibri"/>
        <family val="2"/>
        <scheme val="minor"/>
      </rPr>
      <t xml:space="preserve">serge.milan@univ-cotedazur.fr ; christel.taillibert@univ-cotedazur.fr ; </t>
    </r>
  </si>
  <si>
    <t>Cité Européenne des Scénaristes</t>
  </si>
  <si>
    <t>La Napoule Art Foundation</t>
  </si>
  <si>
    <t>Aport en Industrie</t>
  </si>
  <si>
    <t>mi mars</t>
  </si>
  <si>
    <t>ADASTRA Studios</t>
  </si>
  <si>
    <t>Apport en Industrie</t>
  </si>
  <si>
    <t xml:space="preserve">Le Diplôme d'Établissement Scénarios et Narrations offre aux inscrits la possibilité de se former aux métiers de la scénarisation audiovisuelle et du management de projets pour une TPE ou PME dans ce domaine.  
Il permet, en formation initiale ou continue, de reprendre et d'approfondir les fondements de l'esthétique et de la pratique de la narration audiovisuelle (courts et longs métrages de fiction, séries, jeux vidéo et expériences virtuelles et numériques), tout en mettant l'accent sur les circuits économiques de production et de distribution des œuvres audiovisuelles au travers de projets de management concrets inscrits dans ce secteur.  
Son originalité réside dans sa dimension fortement professionnalisante, avec un double accent mis sur la pratique de l'écriture scénaristique et du management. </t>
  </si>
  <si>
    <r>
      <t xml:space="preserve">Fonction : </t>
    </r>
    <r>
      <rPr>
        <sz val="11"/>
        <color theme="1"/>
        <rFont val="Calibri"/>
        <family val="2"/>
        <scheme val="minor"/>
      </rPr>
      <t>Maître de Conférences ; Professeure des Universités</t>
    </r>
    <r>
      <rPr>
        <b/>
        <sz val="11"/>
        <color theme="1"/>
        <rFont val="Calibri"/>
        <family val="2"/>
        <scheme val="minor"/>
      </rPr>
      <t xml:space="preserve">
Grade :</t>
    </r>
    <r>
      <rPr>
        <sz val="11"/>
        <color theme="1"/>
        <rFont val="Calibri"/>
        <family val="2"/>
        <scheme val="minor"/>
      </rPr>
      <t xml:space="preserve"> Hors Classe ; </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</si>
  <si>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Peu de diplômes nationaux et universitaires de scénaristes en France, aucun en région PACA. Contexte très  favorable du nouveau campus Méliès à Cannes (Hôtel d'entreprises du secteur ICC ; Commission du Film 06 ; soutiens de la Région Sud et du CG06 pour le Secteur) et des structures crées par CREATES (Campus de métiers et Qualifications ; Fondation MIN4CI ; EIT ICC) ; liens avec les festivals CanneSéries et la Quinzaine des Cinéastes du Festival International du Film de Cannes.</t>
    </r>
  </si>
  <si>
    <r>
      <t>Industries Créatives et Culturelles - Ecritures Créatives - Scénarisation  -</t>
    </r>
    <r>
      <rPr>
        <b/>
        <sz val="11"/>
        <color theme="1"/>
        <rFont val="Calibri"/>
        <family val="2"/>
        <scheme val="minor"/>
      </rPr>
      <t xml:space="preserve"> Le travail concernant les compétences et la demande RNCP avait déjà été initié avec Mme Luciana CANUTI, du Service Formation Continue, avant son départ. Nous atteindrons les deux promotions complètes requises en septembre 2023.</t>
    </r>
    <r>
      <rPr>
        <sz val="11"/>
        <color theme="1"/>
        <rFont val="Calibri"/>
        <family val="2"/>
        <scheme val="minor"/>
      </rPr>
      <t xml:space="preserve">
</t>
    </r>
  </si>
  <si>
    <t>tuteur@loicnicoloff.com</t>
  </si>
  <si>
    <t>e.desestre@gmail.com</t>
  </si>
  <si>
    <t>ADASTRA</t>
  </si>
  <si>
    <t>HELIOTROPE</t>
  </si>
  <si>
    <t>VIVENDI</t>
  </si>
  <si>
    <t>TIGOBO STUDIOS</t>
  </si>
  <si>
    <t>YES PLEASE</t>
  </si>
  <si>
    <t>APPRENTIS D'AUTEUIL</t>
  </si>
  <si>
    <t>Auteur</t>
  </si>
  <si>
    <t>cf. profession</t>
  </si>
  <si>
    <t xml:space="preserve">BONUS CULTURE </t>
  </si>
  <si>
    <t>Option RESIDENCE &amp; SCENARIO (sur dossier)</t>
  </si>
  <si>
    <t>L'élaboration de la maquette s'est faite en concertation avec des professionnels du secteur (scénaristes, réalisateurs, producteurs) et est régulièrement affinée par le Conseil de Perfectionnement du diplôme.
Les trois premiers semestres sont répartis en cours théoriques et pratiques de production AV et d'écriture créative en lien avec l'étude des publics, des imaginaires populaires, et des instruments de la narratologie appliqués à la scénarisation portés par des enseignants-chercheurs et des professionnels ; en ateliers d'écritures en langue anglaise et française assurés par des professionnels reconnus du secteur ; enfin en UE de type management et entreprenariat.
Le quatrième semestre, dédié à l'écriture d'un scénario ou d'une bible et au stage en entreprise (12 sem. minimum), pourra également être proposé, sur dossier, sous forme de résidence en écriture (collaborations avec  Résidence du Sud, Talent Unlimited, La Napoule Art Foundation).
Les nombreux partenariats (cf. infra) et la participation importante des professionnels de l'écriture créative, ainsi que le milieu favorable du technopôle cannois (CMQ Industries Culturelles et Créatives, Hôtel d'entreprises de ce secteur, ESRA, Cité Européenne des Scénaristes, etc.), assurent au DE une forte dimension professionnalisante.</t>
  </si>
  <si>
    <t>La Belle Équipe</t>
  </si>
  <si>
    <r>
      <t xml:space="preserve">Partenariat public ou privé académique : </t>
    </r>
    <r>
      <rPr>
        <sz val="11"/>
        <color theme="1"/>
        <rFont val="Calibri"/>
        <family val="2"/>
        <scheme val="minor"/>
      </rPr>
      <t xml:space="preserve">CMQ Industries Culturelles et Créatives ; Lycée Carnot Cannes ; Mairie de Cannes ; CACPL ; Festival CanneSéries ; Quinzaine des cinéastes ; Un Festival c'est trop court ; Résidence du Sud ; Tigobo School ; Adastra Studio ; ESRA ; University of Utah ; Yes Please ; Chambre de Commerce de Nice ; Cannes Cinéma ; Commission du Film 06 ; La Napoule Art Foundation ; La Belle Equipe  </t>
    </r>
  </si>
  <si>
    <r>
      <t xml:space="preserve">Zone géographique visée : </t>
    </r>
    <r>
      <rPr>
        <b/>
        <sz val="11"/>
        <color theme="1"/>
        <rFont val="Calibri"/>
        <family val="2"/>
        <scheme val="minor"/>
      </rPr>
      <t>France, Région Sud</t>
    </r>
    <r>
      <rPr>
        <sz val="11"/>
        <color theme="1"/>
        <rFont val="Calibri"/>
        <family val="2"/>
        <scheme val="minor"/>
      </rPr>
      <t xml:space="preserve">. </t>
    </r>
    <r>
      <rPr>
        <b/>
        <sz val="11"/>
        <color theme="1"/>
        <rFont val="Calibri"/>
        <family val="2"/>
        <scheme val="minor"/>
      </rPr>
      <t>Par ailleurs, nous avons prévu un important dispositif de communication sur ce DE, qui fait partie désormais des actions du projet UCA : CMA FICCTION porté par JF Trubert dans le cadre de France 2030 (action 1a5).</t>
    </r>
    <r>
      <rPr>
        <sz val="11"/>
        <color theme="1"/>
        <rFont val="Calibri"/>
        <family val="2"/>
        <scheme val="minor"/>
      </rPr>
      <t xml:space="preserve"> 
« Le projet Fédération des Industries Culturelles et Créatives pour un Territoire de l’Innovation et de l’Orientation – FICCTION – est porté par le Campus des Métiers et des Qualifications Excellence Industries Culturelles et Créatives (CMQe ICC) de la Région Provence Alpes Côte d'Azur, avec comme établissement support Université Côte d'Azur. Il regroupe le Rectorat Académique de région, la Région Provence Alpes Côte d’Azur, les quatre Universités de la Région (Aix Marseille Université, Avignon Université, Toulon Université et Université Côte d'Azur) ainsi que les collectivités territoriales, des entreprises locales et leur opérateur de compétence ; il assure un maillage inédit du territoire régional, en profitant de sa maturité et de ses lieux emblématiques, la Villa Créative à Avignon, le Campus Méliès à Cannes, les plateformes de formation, création et diffusion du réseau CISAM+, à savoir le pôle d’Arles, l’IMERA et Turbulences à Marseille, le CUBE et l’Hôtel Maynier d’Oppède à Aix-en-Provence, le pôle SATIS à Aubagne, et enfin la plateforme Telomedia à Toulon.
FICCTION propose un projet à l’échelle de la région sur les secteurs de l’audiovisuel et du spectacle vivant, répondant aux grands enjeux de France 2030 :
• FORMER : 27 actions de formations innovantes seront développées sur le territoire régional afin d’accompagner le développement des métiers et compétences en tension et les métiers d’avenir, en faisant, de fait, un réel levier d’accélération dans le secteur des ICC.
• INTERNATIONALISER : en innovant dans les filières et en s’appuyant sur les réseaux européens de structuration des ICC comme l’EIT Culture and Creativity, FICCTION propose plusieurs actions pour le rayonnement international.
• ANCRER : en développant des actions de recherche et de développement, des plateformes techniques et des actions clés de sensibilisation aux métiers et à l’orientation, FICCTION viendra irriguer l’ensemble du territoire régional PACA et créer une véritable communauté d’acteurs.
• INNOVER : Des actions pour accompagner la transition numérique et des nouveaux enjeux de la création, des techniques, des savoirs.
• RESPONSABILISER : FICCTION entend faire des ICC un modèle pour les autres secteurs en termes de responsabilité sociale, sociétale et environnementale, pour aborder les questions de genres, de l’égalité femme-homme, de l’inclusion au niveau du territoire. Plusieurs actions seront développées, en ayant à cœur de sensibiliser l’ensemble du réseau CMQe ICC et son consortium aux questions liées à la RSE.
Les connaissances interdisciplinaires sont nécessaires pour l’expérimentation de nouveaux modèles de créativité : le silo traditionnel qui voudrait qu’une formation corresponde à un métier s’estompe progressivement. Ce besoin d’affiner le couple « formation-métier » par une vision « compétence-insertion » s’est imposé au cœur du projet. Le développement des dynamiques entrepreneuriales et managériales fait appel à de nouvelles compétences intersectorielles, telles que la gestion financière, la fiscalité́ , le droit des associations et des sociétés, le droit du travail ou encore le droit de la propriété́ intellectuelle, la créativité.
En ce sens, le projet FICCTION permettra :
• la création de différents diplômes,
• la mutualisation de plateformes techniques,
• la dissémination et la valorisation de la recherche dans le tissu socio-économique,
• le développement des formations fonctionnant sur la base du mode projet,
• l’intervention régulière de professionnels du métier, en mixant formation longue et formation courte.
Les actions soutenues par le PIA4 CMA renforceront par conséquent la compétitivité du tissu économique des entreprises et combleront les lacunes constatées au sein du maillage socio-professionnel des ICC au service d’un territoire plus dynamique, plus créatif, mais aussi plus responsable et plus inclusif.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</si>
</sst>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 &quot;€&quot;;[Red]\-#,##0\ &quot;€&quot;"/>
    <numFmt numFmtId="165" formatCode="_-* #,##0.00\ &quot;€&quot;_-;\-* #,##0.00\ &quot;€&quot;_-;_-* &quot;-&quot;??\ &quot;€&quot;_-;_-@_-"/>
    <numFmt numFmtId="166" formatCode="[$-F800]dddd\,\ mmmm\ dd\,\ yyyy"/>
    <numFmt numFmtId="167" formatCode="#,##0\ &quot;€&quot;"/>
    <numFmt numFmtId="168" formatCode="_-* #,##0\ &quot;€&quot;_-;\-* #,##0\ &quot;€&quot;_-;_-* &quot;-&quot;??\ &quot;€&quot;_-;_-@_-"/>
    <numFmt numFmtId="169" formatCode="#,##0.000\ &quot;€&quot;"/>
    <numFmt numFmtId="170" formatCode="#,##0.0\ &quot;€&quot;"/>
    <numFmt numFmtId="171" formatCode="0.0000"/>
    <numFmt numFmtId="172" formatCode="#,##0.00\ &quot;€&quot;"/>
  </numFmts>
  <fonts count="54"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11"/>
      <color theme="1"/>
      <name val="Arial"/>
      <family val="2"/>
    </font>
    <font>
      <sz val="11"/>
      <color theme="1"/>
      <name val="Arial"/>
      <family val="2"/>
    </font>
    <font>
      <strike/>
      <sz val="11"/>
      <color theme="1"/>
      <name val="Calibri"/>
      <family val="2"/>
      <scheme val="minor"/>
    </font>
    <font>
      <b/>
      <sz val="9"/>
      <color rgb="FF000000"/>
      <name val="Tahoma"/>
      <family val="2"/>
    </font>
    <font>
      <sz val="9"/>
      <color rgb="FF000000"/>
      <name val="Tahoma"/>
      <family val="2"/>
    </font>
    <font>
      <b/>
      <sz val="12"/>
      <name val="Calibri"/>
      <family val="2"/>
      <scheme val="minor"/>
    </font>
    <font>
      <sz val="11"/>
      <color rgb="FF000000"/>
      <name val="Arial"/>
      <family val="2"/>
    </font>
    <font>
      <b/>
      <sz val="11"/>
      <color rgb="FF000000"/>
      <name val="Arial"/>
      <family val="2"/>
    </font>
    <font>
      <u/>
      <sz val="12"/>
      <color theme="10"/>
      <name val="Calibri"/>
      <family val="2"/>
      <scheme val="minor"/>
    </font>
    <font>
      <b/>
      <sz val="12"/>
      <color theme="1"/>
      <name val="Calibri (Corps)"/>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medium">
        <color indexed="64"/>
      </right>
      <top style="thin">
        <color indexed="64"/>
      </top>
      <bottom style="thin">
        <color indexed="64"/>
      </bottom>
      <diagonal/>
    </border>
    <border>
      <left/>
      <right style="thin">
        <color indexed="64"/>
      </right>
      <top style="thin">
        <color indexed="64"/>
      </top>
      <bottom/>
      <diagonal/>
    </border>
  </borders>
  <cellStyleXfs count="5">
    <xf numFmtId="0" fontId="0" fillId="0" borderId="0"/>
    <xf numFmtId="165" fontId="5" fillId="0" borderId="0" applyFont="0" applyFill="0" applyBorder="0" applyAlignment="0" applyProtection="0"/>
    <xf numFmtId="9" fontId="5" fillId="0" borderId="0" applyFont="0" applyFill="0" applyBorder="0" applyAlignment="0" applyProtection="0"/>
    <xf numFmtId="0" fontId="7" fillId="0" borderId="0" applyNumberFormat="0" applyFill="0" applyBorder="0" applyAlignment="0" applyProtection="0"/>
    <xf numFmtId="0" fontId="34" fillId="16" borderId="0" applyNumberFormat="0" applyBorder="0" applyAlignment="0" applyProtection="0"/>
  </cellStyleXfs>
  <cellXfs count="518">
    <xf numFmtId="0" fontId="0" fillId="0" borderId="0" xfId="0"/>
    <xf numFmtId="0" fontId="7" fillId="0" borderId="0" xfId="3"/>
    <xf numFmtId="0" fontId="11" fillId="0" borderId="0" xfId="0" applyFont="1"/>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9" fillId="0" borderId="5" xfId="0" applyFont="1" applyBorder="1"/>
    <xf numFmtId="167"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3" fillId="0" borderId="1" xfId="0" applyFont="1" applyBorder="1"/>
    <xf numFmtId="0" fontId="20" fillId="0" borderId="0" xfId="0" applyFont="1"/>
    <xf numFmtId="49" fontId="6" fillId="8" borderId="45" xfId="0" applyNumberFormat="1" applyFont="1" applyFill="1" applyBorder="1" applyAlignment="1" applyProtection="1">
      <alignment horizontal="center" vertical="center" wrapText="1"/>
      <protection locked="0"/>
    </xf>
    <xf numFmtId="0" fontId="0" fillId="0" borderId="45" xfId="0" applyBorder="1"/>
    <xf numFmtId="49" fontId="6"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3" xfId="0" applyBorder="1"/>
    <xf numFmtId="0" fontId="0" fillId="0" borderId="7" xfId="0" applyBorder="1"/>
    <xf numFmtId="0" fontId="0" fillId="0" borderId="8" xfId="0" applyBorder="1"/>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0" fontId="24" fillId="0" borderId="0" xfId="0" applyFont="1" applyAlignment="1">
      <alignment vertical="center" wrapText="1"/>
    </xf>
    <xf numFmtId="0" fontId="8" fillId="5" borderId="0" xfId="0" applyFont="1" applyFill="1" applyAlignment="1">
      <alignment horizontal="center"/>
    </xf>
    <xf numFmtId="0" fontId="0" fillId="0" borderId="5" xfId="0" applyBorder="1" applyAlignment="1">
      <alignment horizontal="left" vertical="center" wrapText="1" indent="2"/>
    </xf>
    <xf numFmtId="168"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6" fillId="0" borderId="32" xfId="0" applyFont="1" applyBorder="1" applyAlignment="1">
      <alignment vertical="top"/>
    </xf>
    <xf numFmtId="0" fontId="6" fillId="0" borderId="34" xfId="0" applyFont="1" applyBorder="1" applyAlignment="1">
      <alignment vertical="top"/>
    </xf>
    <xf numFmtId="0" fontId="0" fillId="0" borderId="1" xfId="0" applyBorder="1" applyAlignment="1">
      <alignment vertical="center"/>
    </xf>
    <xf numFmtId="0" fontId="0" fillId="0" borderId="34" xfId="0" applyBorder="1"/>
    <xf numFmtId="0" fontId="27" fillId="0" borderId="34" xfId="0" applyFont="1" applyBorder="1" applyAlignment="1">
      <alignment vertical="center" wrapText="1"/>
    </xf>
    <xf numFmtId="0" fontId="27" fillId="0" borderId="32" xfId="0" applyFont="1" applyBorder="1" applyAlignment="1">
      <alignment horizontal="center" vertical="center" wrapText="1"/>
    </xf>
    <xf numFmtId="0" fontId="0" fillId="0" borderId="23" xfId="0" applyBorder="1"/>
    <xf numFmtId="0" fontId="0" fillId="0" borderId="28" xfId="0" applyBorder="1"/>
    <xf numFmtId="0" fontId="6" fillId="4" borderId="29" xfId="0" applyFont="1" applyFill="1" applyBorder="1" applyAlignment="1">
      <alignment horizontal="left" vertical="top" wrapText="1"/>
    </xf>
    <xf numFmtId="0" fontId="6" fillId="4" borderId="32" xfId="0" applyFont="1" applyFill="1" applyBorder="1" applyAlignment="1">
      <alignment horizontal="left" vertical="top" wrapText="1"/>
    </xf>
    <xf numFmtId="0" fontId="6" fillId="4" borderId="32" xfId="0" applyFont="1" applyFill="1" applyBorder="1" applyAlignment="1">
      <alignment vertical="top" wrapText="1"/>
    </xf>
    <xf numFmtId="0" fontId="6" fillId="4" borderId="29" xfId="0" applyFont="1" applyFill="1" applyBorder="1" applyAlignment="1">
      <alignment vertical="top" wrapText="1"/>
    </xf>
    <xf numFmtId="0" fontId="6" fillId="4" borderId="30" xfId="0" applyFont="1" applyFill="1" applyBorder="1" applyAlignment="1">
      <alignment vertical="top" wrapText="1"/>
    </xf>
    <xf numFmtId="0" fontId="6" fillId="4" borderId="30" xfId="0" applyFont="1" applyFill="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8" fillId="7" borderId="1" xfId="0" applyFont="1" applyFill="1" applyBorder="1"/>
    <xf numFmtId="0" fontId="8" fillId="7" borderId="1" xfId="0" applyFont="1" applyFill="1" applyBorder="1" applyAlignment="1">
      <alignment wrapText="1"/>
    </xf>
    <xf numFmtId="0" fontId="0" fillId="4" borderId="23" xfId="0" applyFill="1" applyBorder="1"/>
    <xf numFmtId="0" fontId="0" fillId="0" borderId="0" xfId="0" applyAlignment="1">
      <alignment horizontal="center"/>
    </xf>
    <xf numFmtId="49" fontId="6" fillId="0" borderId="1" xfId="0" applyNumberFormat="1" applyFont="1" applyBorder="1" applyAlignment="1" applyProtection="1">
      <alignment vertical="top" wrapText="1"/>
      <protection locked="0"/>
    </xf>
    <xf numFmtId="167" fontId="18" fillId="7" borderId="1" xfId="0" applyNumberFormat="1" applyFont="1" applyFill="1" applyBorder="1" applyProtection="1">
      <protection locked="0"/>
    </xf>
    <xf numFmtId="0" fontId="8" fillId="5" borderId="45" xfId="0" applyFont="1" applyFill="1" applyBorder="1" applyAlignment="1">
      <alignment horizontal="center" vertical="center"/>
    </xf>
    <xf numFmtId="2" fontId="29" fillId="11" borderId="3" xfId="0" applyNumberFormat="1" applyFont="1" applyFill="1" applyBorder="1"/>
    <xf numFmtId="2" fontId="29" fillId="11" borderId="3" xfId="0" applyNumberFormat="1" applyFont="1" applyFill="1" applyBorder="1" applyAlignment="1">
      <alignment vertical="center"/>
    </xf>
    <xf numFmtId="167" fontId="29" fillId="11" borderId="4" xfId="0" applyNumberFormat="1" applyFont="1" applyFill="1" applyBorder="1" applyAlignment="1">
      <alignment vertical="center"/>
    </xf>
    <xf numFmtId="168" fontId="0" fillId="0" borderId="6" xfId="1" applyNumberFormat="1" applyFont="1" applyFill="1" applyBorder="1"/>
    <xf numFmtId="2" fontId="0" fillId="0" borderId="11" xfId="0" applyNumberFormat="1" applyBorder="1" applyProtection="1">
      <protection locked="0"/>
    </xf>
    <xf numFmtId="2" fontId="0" fillId="0" borderId="60" xfId="0" applyNumberFormat="1" applyBorder="1" applyProtection="1">
      <protection locked="0"/>
    </xf>
    <xf numFmtId="168" fontId="0" fillId="0" borderId="9" xfId="1" applyNumberFormat="1" applyFont="1" applyFill="1" applyBorder="1"/>
    <xf numFmtId="2" fontId="29" fillId="12" borderId="1" xfId="0" applyNumberFormat="1" applyFont="1" applyFill="1" applyBorder="1" applyProtection="1">
      <protection locked="0"/>
    </xf>
    <xf numFmtId="167" fontId="29" fillId="12" borderId="1" xfId="0" applyNumberFormat="1" applyFont="1" applyFill="1" applyBorder="1" applyProtection="1">
      <protection locked="0"/>
    </xf>
    <xf numFmtId="167" fontId="0" fillId="0" borderId="0" xfId="0" applyNumberFormat="1"/>
    <xf numFmtId="0" fontId="10" fillId="0" borderId="0" xfId="0" applyFont="1" applyAlignment="1">
      <alignment horizontal="center" vertical="center" wrapText="1"/>
    </xf>
    <xf numFmtId="1" fontId="10" fillId="0" borderId="0" xfId="0" applyNumberFormat="1" applyFont="1" applyAlignment="1">
      <alignment horizontal="center" vertical="center"/>
    </xf>
    <xf numFmtId="0" fontId="8" fillId="5" borderId="13" xfId="0" applyFont="1" applyFill="1" applyBorder="1" applyAlignment="1">
      <alignment horizontal="center" vertical="center" wrapText="1"/>
    </xf>
    <xf numFmtId="0" fontId="8" fillId="5" borderId="14" xfId="0" applyFont="1" applyFill="1" applyBorder="1" applyAlignment="1">
      <alignment horizontal="center" vertical="center"/>
    </xf>
    <xf numFmtId="0" fontId="8" fillId="5" borderId="15" xfId="0" applyFont="1" applyFill="1" applyBorder="1" applyAlignment="1">
      <alignment horizontal="center" vertical="center"/>
    </xf>
    <xf numFmtId="0" fontId="9" fillId="5" borderId="1" xfId="0" applyFont="1" applyFill="1" applyBorder="1" applyAlignment="1">
      <alignment vertical="center"/>
    </xf>
    <xf numFmtId="167" fontId="9" fillId="5" borderId="64" xfId="0" applyNumberFormat="1" applyFont="1" applyFill="1" applyBorder="1" applyAlignment="1">
      <alignment horizontal="center"/>
    </xf>
    <xf numFmtId="169" fontId="0" fillId="0" borderId="0" xfId="0" applyNumberFormat="1" applyAlignment="1">
      <alignment horizontal="center"/>
    </xf>
    <xf numFmtId="0" fontId="9" fillId="5" borderId="63" xfId="0" applyFont="1" applyFill="1" applyBorder="1" applyAlignment="1">
      <alignment vertical="center"/>
    </xf>
    <xf numFmtId="167" fontId="18" fillId="0" borderId="3" xfId="0" applyNumberFormat="1" applyFont="1" applyBorder="1" applyAlignment="1">
      <alignment horizontal="center" vertical="center"/>
    </xf>
    <xf numFmtId="167" fontId="0" fillId="0" borderId="4" xfId="0" applyNumberFormat="1" applyBorder="1"/>
    <xf numFmtId="0" fontId="9" fillId="5" borderId="64" xfId="0" applyFont="1" applyFill="1" applyBorder="1" applyAlignment="1">
      <alignment vertical="center"/>
    </xf>
    <xf numFmtId="167" fontId="18" fillId="0" borderId="1" xfId="0" applyNumberFormat="1" applyFont="1" applyBorder="1" applyAlignment="1">
      <alignment horizontal="center"/>
    </xf>
    <xf numFmtId="0" fontId="8" fillId="5" borderId="65" xfId="0" applyFont="1" applyFill="1" applyBorder="1" applyAlignment="1">
      <alignment vertical="center"/>
    </xf>
    <xf numFmtId="0" fontId="8" fillId="5" borderId="36" xfId="0" applyFont="1" applyFill="1" applyBorder="1" applyAlignment="1">
      <alignment vertical="center"/>
    </xf>
    <xf numFmtId="0" fontId="8" fillId="5" borderId="8" xfId="0" applyFont="1" applyFill="1" applyBorder="1" applyAlignment="1">
      <alignment vertical="center"/>
    </xf>
    <xf numFmtId="170" fontId="8" fillId="5" borderId="9" xfId="0" applyNumberFormat="1" applyFont="1" applyFill="1" applyBorder="1" applyAlignment="1">
      <alignment vertical="center"/>
    </xf>
    <xf numFmtId="170" fontId="8" fillId="5" borderId="66" xfId="0" applyNumberFormat="1" applyFont="1" applyFill="1" applyBorder="1" applyAlignment="1">
      <alignment vertical="center"/>
    </xf>
    <xf numFmtId="0" fontId="8"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33" fillId="5" borderId="45" xfId="0" applyFont="1" applyFill="1" applyBorder="1" applyAlignment="1">
      <alignment horizontal="center" vertical="center" wrapText="1"/>
    </xf>
    <xf numFmtId="0" fontId="14"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9" fillId="11" borderId="48" xfId="0" applyFont="1" applyFill="1" applyBorder="1"/>
    <xf numFmtId="2" fontId="29" fillId="11" borderId="1" xfId="0" applyNumberFormat="1" applyFont="1" applyFill="1" applyBorder="1"/>
    <xf numFmtId="2" fontId="29" fillId="11" borderId="1" xfId="0" applyNumberFormat="1" applyFont="1" applyFill="1" applyBorder="1" applyAlignment="1">
      <alignment vertical="center"/>
    </xf>
    <xf numFmtId="167" fontId="29" fillId="11" borderId="6" xfId="0" applyNumberFormat="1" applyFont="1" applyFill="1" applyBorder="1" applyAlignment="1">
      <alignment vertical="center"/>
    </xf>
    <xf numFmtId="2" fontId="0" fillId="15" borderId="1" xfId="0" applyNumberFormat="1" applyFill="1" applyBorder="1" applyProtection="1">
      <protection locked="0"/>
    </xf>
    <xf numFmtId="0" fontId="14" fillId="0" borderId="0" xfId="0" applyFont="1" applyAlignment="1">
      <alignment horizontal="left" wrapText="1"/>
    </xf>
    <xf numFmtId="0" fontId="9" fillId="0" borderId="7" xfId="0" applyFont="1" applyBorder="1"/>
    <xf numFmtId="167" fontId="18" fillId="7" borderId="8" xfId="0" applyNumberFormat="1" applyFont="1" applyFill="1" applyBorder="1" applyProtection="1">
      <protection locked="0"/>
    </xf>
    <xf numFmtId="0" fontId="8" fillId="0" borderId="0" xfId="0" applyFont="1" applyAlignment="1">
      <alignment horizontal="center"/>
    </xf>
    <xf numFmtId="0" fontId="0" fillId="0" borderId="32" xfId="0" applyBorder="1"/>
    <xf numFmtId="0" fontId="0" fillId="0" borderId="33" xfId="0" applyBorder="1"/>
    <xf numFmtId="171" fontId="0" fillId="0" borderId="33" xfId="0" applyNumberFormat="1" applyBorder="1"/>
    <xf numFmtId="171" fontId="0" fillId="0" borderId="34" xfId="0" applyNumberFormat="1" applyBorder="1"/>
    <xf numFmtId="0" fontId="29" fillId="11" borderId="70"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30" fillId="12" borderId="21" xfId="0" applyFont="1" applyFill="1" applyBorder="1" applyAlignment="1">
      <alignment horizontal="left" vertical="center"/>
    </xf>
    <xf numFmtId="0" fontId="30" fillId="12" borderId="21" xfId="0" applyFont="1" applyFill="1" applyBorder="1" applyAlignment="1">
      <alignment horizontal="left" vertical="center" wrapText="1"/>
    </xf>
    <xf numFmtId="0" fontId="29" fillId="12" borderId="36" xfId="0" applyFont="1" applyFill="1" applyBorder="1" applyAlignment="1">
      <alignment vertical="center" wrapText="1"/>
    </xf>
    <xf numFmtId="1" fontId="30" fillId="17" borderId="1" xfId="0" applyNumberFormat="1" applyFont="1" applyFill="1" applyBorder="1" applyProtection="1">
      <protection locked="0"/>
    </xf>
    <xf numFmtId="0" fontId="6" fillId="0" borderId="0" xfId="0" applyFont="1" applyAlignment="1">
      <alignment horizontal="center"/>
    </xf>
    <xf numFmtId="1" fontId="0" fillId="0" borderId="34" xfId="0" applyNumberFormat="1" applyBorder="1" applyAlignment="1">
      <alignment horizontal="center"/>
    </xf>
    <xf numFmtId="0" fontId="13" fillId="0" borderId="0" xfId="0" applyFont="1" applyAlignment="1">
      <alignment vertical="center"/>
    </xf>
    <xf numFmtId="0" fontId="14" fillId="0" borderId="0" xfId="0" applyFont="1" applyAlignment="1">
      <alignment vertical="center"/>
    </xf>
    <xf numFmtId="0" fontId="9" fillId="5" borderId="50" xfId="0" applyFont="1" applyFill="1" applyBorder="1" applyAlignment="1">
      <alignment vertical="center"/>
    </xf>
    <xf numFmtId="167" fontId="9" fillId="5" borderId="82" xfId="0" applyNumberFormat="1" applyFont="1" applyFill="1" applyBorder="1" applyAlignment="1">
      <alignment horizontal="center"/>
    </xf>
    <xf numFmtId="0" fontId="8" fillId="5" borderId="45" xfId="0" applyFont="1" applyFill="1" applyBorder="1" applyAlignment="1">
      <alignment vertical="center"/>
    </xf>
    <xf numFmtId="167" fontId="9" fillId="5" borderId="68" xfId="0" applyNumberFormat="1" applyFont="1" applyFill="1" applyBorder="1" applyAlignment="1">
      <alignment horizontal="center"/>
    </xf>
    <xf numFmtId="0" fontId="8" fillId="13" borderId="13" xfId="0" applyFont="1" applyFill="1" applyBorder="1" applyAlignment="1">
      <alignment vertical="center"/>
    </xf>
    <xf numFmtId="167" fontId="8" fillId="13" borderId="73" xfId="0" applyNumberFormat="1" applyFont="1" applyFill="1" applyBorder="1" applyAlignment="1">
      <alignment horizontal="center"/>
    </xf>
    <xf numFmtId="0" fontId="8" fillId="13" borderId="45" xfId="0" applyFont="1" applyFill="1" applyBorder="1"/>
    <xf numFmtId="167" fontId="9" fillId="13" borderId="68" xfId="0" applyNumberFormat="1" applyFont="1" applyFill="1" applyBorder="1" applyAlignment="1">
      <alignment horizontal="center"/>
    </xf>
    <xf numFmtId="167" fontId="0" fillId="14" borderId="69" xfId="0" applyNumberFormat="1" applyFill="1" applyBorder="1" applyAlignment="1">
      <alignment horizontal="center" vertical="center"/>
    </xf>
    <xf numFmtId="0" fontId="8" fillId="14" borderId="13" xfId="0" applyFont="1" applyFill="1" applyBorder="1" applyAlignment="1">
      <alignment vertical="center"/>
    </xf>
    <xf numFmtId="167" fontId="0" fillId="14" borderId="73" xfId="0" applyNumberFormat="1" applyFill="1" applyBorder="1" applyAlignment="1">
      <alignment horizontal="center" vertical="center"/>
    </xf>
    <xf numFmtId="0" fontId="9" fillId="5" borderId="3" xfId="0" applyFont="1" applyFill="1" applyBorder="1" applyAlignment="1">
      <alignment vertical="center"/>
    </xf>
    <xf numFmtId="167" fontId="9" fillId="5" borderId="63" xfId="0" applyNumberFormat="1" applyFont="1" applyFill="1" applyBorder="1" applyAlignment="1">
      <alignment horizontal="center"/>
    </xf>
    <xf numFmtId="0" fontId="8" fillId="14" borderId="60" xfId="0" applyFont="1" applyFill="1" applyBorder="1" applyAlignment="1">
      <alignment vertical="center"/>
    </xf>
    <xf numFmtId="0" fontId="8" fillId="11" borderId="13" xfId="0" applyFont="1" applyFill="1" applyBorder="1" applyAlignment="1">
      <alignment vertical="center"/>
    </xf>
    <xf numFmtId="167" fontId="8" fillId="11" borderId="73" xfId="0" applyNumberFormat="1" applyFont="1" applyFill="1" applyBorder="1" applyAlignment="1">
      <alignment horizontal="center"/>
    </xf>
    <xf numFmtId="0" fontId="8" fillId="0" borderId="24" xfId="0" applyFont="1" applyBorder="1" applyAlignment="1">
      <alignment horizontal="center"/>
    </xf>
    <xf numFmtId="0" fontId="37" fillId="0" borderId="0" xfId="0" applyFont="1"/>
    <xf numFmtId="0" fontId="0" fillId="0" borderId="79" xfId="0" applyBorder="1"/>
    <xf numFmtId="0" fontId="0" fillId="0" borderId="79" xfId="0" applyBorder="1" applyAlignment="1">
      <alignment vertical="top" wrapText="1"/>
    </xf>
    <xf numFmtId="0" fontId="0" fillId="0" borderId="79" xfId="0" applyBorder="1" applyAlignment="1">
      <alignment horizontal="left" vertical="top" wrapText="1"/>
    </xf>
    <xf numFmtId="0" fontId="14" fillId="0" borderId="84" xfId="0" applyFont="1" applyBorder="1" applyAlignment="1">
      <alignment vertical="top" wrapText="1"/>
    </xf>
    <xf numFmtId="0" fontId="14" fillId="0" borderId="77" xfId="0" applyFont="1" applyBorder="1" applyAlignment="1">
      <alignment vertical="top" wrapText="1"/>
    </xf>
    <xf numFmtId="0" fontId="0" fillId="0" borderId="77"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0" fillId="0" borderId="1" xfId="2" applyNumberFormat="1" applyFont="1" applyBorder="1"/>
    <xf numFmtId="0" fontId="6" fillId="11" borderId="37" xfId="0" applyFont="1" applyFill="1" applyBorder="1" applyAlignment="1">
      <alignment horizontal="center" vertical="center" wrapText="1"/>
    </xf>
    <xf numFmtId="0" fontId="6" fillId="11" borderId="51" xfId="0" applyFont="1" applyFill="1" applyBorder="1" applyAlignment="1">
      <alignment horizontal="center" vertical="center" wrapText="1"/>
    </xf>
    <xf numFmtId="0" fontId="6" fillId="5" borderId="49" xfId="0" applyFont="1" applyFill="1" applyBorder="1" applyAlignment="1">
      <alignment horizontal="center" vertical="center" wrapText="1"/>
    </xf>
    <xf numFmtId="0" fontId="6" fillId="5" borderId="50" xfId="0" applyFont="1" applyFill="1" applyBorder="1" applyAlignment="1">
      <alignment horizontal="center" vertical="center" wrapText="1"/>
    </xf>
    <xf numFmtId="0" fontId="6"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6" fillId="0" borderId="19" xfId="0" applyFont="1" applyBorder="1"/>
    <xf numFmtId="0" fontId="0" fillId="0" borderId="20" xfId="0" applyBorder="1"/>
    <xf numFmtId="172" fontId="0" fillId="0" borderId="21" xfId="0" applyNumberFormat="1" applyBorder="1"/>
    <xf numFmtId="0" fontId="42" fillId="0" borderId="10" xfId="0" applyFont="1" applyBorder="1"/>
    <xf numFmtId="164" fontId="43" fillId="0" borderId="11" xfId="0" applyNumberFormat="1" applyFont="1" applyBorder="1"/>
    <xf numFmtId="1" fontId="6" fillId="2" borderId="21" xfId="0" applyNumberFormat="1" applyFont="1" applyFill="1" applyBorder="1"/>
    <xf numFmtId="2" fontId="0" fillId="0" borderId="1" xfId="0" applyNumberFormat="1" applyBorder="1"/>
    <xf numFmtId="2" fontId="0" fillId="0" borderId="19" xfId="0" applyNumberFormat="1" applyBorder="1"/>
    <xf numFmtId="168" fontId="0" fillId="0" borderId="6" xfId="1" applyNumberFormat="1" applyFont="1" applyFill="1" applyBorder="1" applyProtection="1"/>
    <xf numFmtId="167" fontId="29"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0" fillId="0" borderId="21" xfId="0" applyBorder="1"/>
    <xf numFmtId="0" fontId="0" fillId="0" borderId="3" xfId="0" applyBorder="1" applyAlignment="1">
      <alignment horizontal="center" vertical="center"/>
    </xf>
    <xf numFmtId="0" fontId="19" fillId="0" borderId="1" xfId="0" applyFont="1" applyBorder="1" applyAlignment="1" applyProtection="1">
      <alignment horizontal="left"/>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0" fontId="4" fillId="0" borderId="1" xfId="0" applyFont="1" applyBorder="1" applyAlignment="1">
      <alignment horizontal="left"/>
    </xf>
    <xf numFmtId="0" fontId="4" fillId="0" borderId="1" xfId="0" applyFont="1" applyBorder="1" applyAlignment="1" applyProtection="1">
      <alignment horizontal="left"/>
      <protection locked="0"/>
    </xf>
    <xf numFmtId="0" fontId="4" fillId="0" borderId="1" xfId="0" applyFont="1" applyBorder="1" applyAlignment="1" applyProtection="1">
      <alignment vertical="center"/>
      <protection locked="0"/>
    </xf>
    <xf numFmtId="0" fontId="4" fillId="3" borderId="1" xfId="0" applyFont="1" applyFill="1" applyBorder="1" applyAlignment="1">
      <alignment vertical="center"/>
    </xf>
    <xf numFmtId="0" fontId="4" fillId="3" borderId="1" xfId="0" applyFont="1" applyFill="1" applyBorder="1" applyAlignment="1" applyProtection="1">
      <alignment vertical="center"/>
      <protection locked="0"/>
    </xf>
    <xf numFmtId="0" fontId="6" fillId="0" borderId="89" xfId="0" applyFont="1" applyBorder="1" applyAlignment="1">
      <alignment horizontal="center" vertical="center" wrapText="1"/>
    </xf>
    <xf numFmtId="0" fontId="6" fillId="0" borderId="50"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left"/>
    </xf>
    <xf numFmtId="0" fontId="18" fillId="0" borderId="1" xfId="0" applyFont="1" applyBorder="1" applyAlignment="1">
      <alignment horizontal="center" vertical="center" wrapText="1"/>
    </xf>
    <xf numFmtId="0" fontId="46" fillId="0" borderId="1" xfId="0" applyFont="1" applyBorder="1" applyAlignment="1">
      <alignment horizontal="left" vertical="center" wrapText="1"/>
    </xf>
    <xf numFmtId="0" fontId="0" fillId="0" borderId="1" xfId="0" applyBorder="1" applyAlignment="1">
      <alignment horizontal="center" vertical="center" wrapText="1"/>
    </xf>
    <xf numFmtId="0" fontId="44" fillId="0" borderId="1" xfId="0" applyFont="1" applyBorder="1" applyAlignment="1">
      <alignment vertical="center" wrapText="1"/>
    </xf>
    <xf numFmtId="0" fontId="44" fillId="0" borderId="1" xfId="0" applyFont="1" applyBorder="1" applyAlignment="1">
      <alignment horizontal="center" vertical="center" wrapText="1"/>
    </xf>
    <xf numFmtId="0" fontId="45" fillId="0" borderId="1" xfId="0" applyFont="1" applyBorder="1" applyAlignment="1">
      <alignment horizontal="left" vertical="center" wrapText="1"/>
    </xf>
    <xf numFmtId="0" fontId="45" fillId="0" borderId="1" xfId="0" applyFont="1" applyBorder="1" applyAlignment="1">
      <alignment horizontal="center"/>
    </xf>
    <xf numFmtId="0" fontId="45" fillId="0" borderId="1" xfId="0" applyFont="1" applyBorder="1" applyAlignment="1">
      <alignment horizontal="center" vertical="center" wrapText="1"/>
    </xf>
    <xf numFmtId="0" fontId="45" fillId="0" borderId="1" xfId="0" applyFont="1" applyBorder="1"/>
    <xf numFmtId="0" fontId="45" fillId="0" borderId="1" xfId="0" applyFont="1" applyBorder="1" applyAlignment="1">
      <alignment horizontal="left"/>
    </xf>
    <xf numFmtId="0" fontId="45" fillId="0" borderId="1" xfId="0" applyFont="1" applyBorder="1" applyAlignment="1">
      <alignment vertical="center" wrapText="1"/>
    </xf>
    <xf numFmtId="0" fontId="50" fillId="0" borderId="1" xfId="0" applyFont="1" applyBorder="1" applyAlignment="1">
      <alignment horizontal="center" vertical="center" wrapText="1"/>
    </xf>
    <xf numFmtId="0" fontId="45" fillId="0" borderId="1" xfId="0" applyFont="1" applyBorder="1" applyAlignment="1">
      <alignment horizontal="center" vertical="center"/>
    </xf>
    <xf numFmtId="0" fontId="51" fillId="0" borderId="1" xfId="0" applyFont="1" applyBorder="1"/>
    <xf numFmtId="0" fontId="44" fillId="0" borderId="1" xfId="0" applyFont="1" applyBorder="1" applyAlignment="1">
      <alignment horizontal="center"/>
    </xf>
    <xf numFmtId="0" fontId="44" fillId="0" borderId="1" xfId="0" applyFont="1" applyBorder="1"/>
    <xf numFmtId="0" fontId="44" fillId="0" borderId="1" xfId="0" applyFont="1" applyBorder="1" applyAlignment="1">
      <alignment wrapText="1"/>
    </xf>
    <xf numFmtId="0" fontId="45" fillId="0" borderId="1" xfId="0" applyFont="1" applyBorder="1" applyAlignment="1">
      <alignment wrapText="1"/>
    </xf>
    <xf numFmtId="0" fontId="45" fillId="0" borderId="1" xfId="0" applyFont="1" applyBorder="1" applyAlignment="1">
      <alignment horizontal="center" vertical="top"/>
    </xf>
    <xf numFmtId="2" fontId="0" fillId="0" borderId="40" xfId="0" applyNumberFormat="1" applyBorder="1"/>
    <xf numFmtId="0" fontId="45" fillId="0" borderId="0" xfId="0" applyFont="1"/>
    <xf numFmtId="20" fontId="45" fillId="0" borderId="1" xfId="0" applyNumberFormat="1" applyFont="1" applyBorder="1"/>
    <xf numFmtId="0" fontId="44" fillId="0" borderId="1" xfId="0" applyFont="1" applyBorder="1" applyAlignment="1">
      <alignment horizontal="left" vertical="top"/>
    </xf>
    <xf numFmtId="0" fontId="44" fillId="0" borderId="1" xfId="0" applyFont="1" applyBorder="1" applyAlignment="1">
      <alignment horizontal="center" vertical="top"/>
    </xf>
    <xf numFmtId="0" fontId="44" fillId="0" borderId="1" xfId="0" applyFont="1" applyBorder="1" applyAlignment="1">
      <alignment horizontal="center" vertical="center"/>
    </xf>
    <xf numFmtId="0" fontId="4" fillId="0" borderId="0" xfId="0" applyFont="1"/>
    <xf numFmtId="0" fontId="4" fillId="0" borderId="1" xfId="0" applyFont="1" applyBorder="1"/>
    <xf numFmtId="0" fontId="8" fillId="5" borderId="1" xfId="0" applyFont="1" applyFill="1" applyBorder="1" applyAlignment="1">
      <alignment horizontal="left" wrapText="1"/>
    </xf>
    <xf numFmtId="0" fontId="4" fillId="0" borderId="1" xfId="0" applyFont="1" applyBorder="1" applyAlignment="1">
      <alignment wrapText="1"/>
    </xf>
    <xf numFmtId="0" fontId="8" fillId="0" borderId="1" xfId="0" applyFont="1" applyBorder="1" applyAlignment="1" applyProtection="1">
      <alignment wrapText="1"/>
      <protection locked="0"/>
    </xf>
    <xf numFmtId="0" fontId="4" fillId="0" borderId="1" xfId="0" applyFont="1" applyBorder="1" applyAlignment="1" applyProtection="1">
      <alignment wrapText="1"/>
      <protection locked="0"/>
    </xf>
    <xf numFmtId="0" fontId="52" fillId="0" borderId="1" xfId="3" applyFont="1" applyBorder="1" applyAlignment="1">
      <alignment wrapText="1"/>
    </xf>
    <xf numFmtId="0" fontId="52" fillId="0" borderId="1" xfId="3" applyFont="1" applyBorder="1" applyAlignment="1"/>
    <xf numFmtId="0" fontId="4" fillId="0" borderId="1" xfId="0" applyFont="1" applyBorder="1" applyProtection="1">
      <protection locked="0"/>
    </xf>
    <xf numFmtId="0" fontId="52" fillId="0" borderId="1" xfId="3" applyFont="1" applyBorder="1" applyAlignment="1" applyProtection="1">
      <protection locked="0"/>
    </xf>
    <xf numFmtId="0" fontId="52" fillId="0" borderId="1" xfId="3" applyFont="1" applyBorder="1" applyAlignment="1" applyProtection="1">
      <alignment wrapText="1"/>
      <protection locked="0"/>
    </xf>
    <xf numFmtId="0" fontId="4" fillId="0" borderId="0" xfId="0" applyFont="1" applyProtection="1">
      <protection locked="0"/>
    </xf>
    <xf numFmtId="0" fontId="7" fillId="0" borderId="1" xfId="3" applyBorder="1" applyAlignment="1">
      <alignment wrapText="1"/>
    </xf>
    <xf numFmtId="0" fontId="8" fillId="0" borderId="8" xfId="0" applyFont="1" applyBorder="1" applyAlignment="1" applyProtection="1">
      <alignment vertical="center"/>
      <protection locked="0"/>
    </xf>
    <xf numFmtId="0" fontId="0" fillId="0" borderId="23" xfId="0" applyBorder="1" applyAlignment="1">
      <alignment horizontal="left" vertical="top" wrapText="1"/>
    </xf>
    <xf numFmtId="0" fontId="0" fillId="2" borderId="23" xfId="0" applyFill="1" applyBorder="1" applyAlignment="1">
      <alignment horizontal="left" vertical="top" wrapText="1"/>
    </xf>
    <xf numFmtId="0" fontId="0" fillId="0" borderId="34" xfId="0" applyBorder="1" applyAlignment="1">
      <alignment vertical="top" wrapText="1"/>
    </xf>
    <xf numFmtId="0" fontId="0" fillId="0" borderId="23" xfId="0" applyBorder="1" applyAlignment="1">
      <alignment vertical="top" wrapText="1"/>
    </xf>
    <xf numFmtId="0" fontId="8" fillId="3" borderId="19" xfId="0" applyFont="1" applyFill="1" applyBorder="1" applyAlignment="1" applyProtection="1">
      <alignment horizontal="center" vertical="center"/>
      <protection locked="0"/>
    </xf>
    <xf numFmtId="0" fontId="8" fillId="0" borderId="1" xfId="0" applyFont="1" applyBorder="1" applyAlignment="1" applyProtection="1">
      <alignment vertical="center"/>
      <protection locked="0"/>
    </xf>
    <xf numFmtId="0" fontId="3" fillId="0" borderId="1" xfId="0" applyFont="1" applyBorder="1" applyAlignment="1" applyProtection="1">
      <alignment vertical="center"/>
      <protection locked="0"/>
    </xf>
    <xf numFmtId="0" fontId="8" fillId="5" borderId="19" xfId="0" applyFont="1" applyFill="1" applyBorder="1" applyAlignment="1">
      <alignment horizontal="left" wrapText="1"/>
    </xf>
    <xf numFmtId="0" fontId="4" fillId="0" borderId="19" xfId="0" applyFont="1" applyBorder="1" applyAlignment="1" applyProtection="1">
      <alignment wrapText="1"/>
      <protection locked="0"/>
    </xf>
    <xf numFmtId="0" fontId="4" fillId="0" borderId="19" xfId="0" applyFont="1" applyBorder="1" applyProtection="1">
      <protection locked="0"/>
    </xf>
    <xf numFmtId="0" fontId="8" fillId="5" borderId="21" xfId="0" applyFont="1" applyFill="1" applyBorder="1" applyAlignment="1">
      <alignment horizontal="left" wrapText="1"/>
    </xf>
    <xf numFmtId="0" fontId="4" fillId="0" borderId="21" xfId="0" applyFont="1" applyBorder="1" applyAlignment="1">
      <alignment wrapText="1"/>
    </xf>
    <xf numFmtId="0" fontId="19" fillId="0" borderId="21" xfId="0" applyFont="1" applyBorder="1" applyAlignment="1" applyProtection="1">
      <alignment horizontal="left"/>
      <protection locked="0"/>
    </xf>
    <xf numFmtId="0" fontId="4" fillId="0" borderId="21" xfId="0" applyFont="1" applyBorder="1"/>
    <xf numFmtId="0" fontId="4" fillId="0" borderId="21" xfId="0" applyFont="1" applyBorder="1" applyProtection="1">
      <protection locked="0"/>
    </xf>
    <xf numFmtId="0" fontId="8" fillId="3" borderId="1" xfId="0" applyFont="1" applyFill="1" applyBorder="1" applyAlignment="1" applyProtection="1">
      <alignment vertical="center"/>
      <protection locked="0"/>
    </xf>
    <xf numFmtId="0" fontId="2" fillId="0" borderId="21" xfId="0" applyFont="1" applyBorder="1" applyAlignment="1">
      <alignment wrapText="1"/>
    </xf>
    <xf numFmtId="0" fontId="2" fillId="0" borderId="1" xfId="0" applyFont="1" applyBorder="1" applyAlignment="1">
      <alignment wrapText="1"/>
    </xf>
    <xf numFmtId="0" fontId="2" fillId="0" borderId="1" xfId="0" applyFont="1" applyBorder="1" applyAlignment="1" applyProtection="1">
      <alignment wrapText="1"/>
      <protection locked="0"/>
    </xf>
    <xf numFmtId="0" fontId="2" fillId="0" borderId="1" xfId="0" applyFont="1" applyBorder="1" applyProtection="1">
      <protection locked="0"/>
    </xf>
    <xf numFmtId="0" fontId="2" fillId="0" borderId="1" xfId="0" applyFont="1" applyBorder="1"/>
    <xf numFmtId="0" fontId="1" fillId="0" borderId="1" xfId="0" applyFont="1" applyBorder="1" applyProtection="1">
      <protection locked="0"/>
    </xf>
    <xf numFmtId="0" fontId="1" fillId="0" borderId="1" xfId="0" applyFont="1" applyBorder="1" applyAlignment="1" applyProtection="1">
      <alignment wrapText="1"/>
      <protection locked="0"/>
    </xf>
    <xf numFmtId="0" fontId="4" fillId="0" borderId="50" xfId="0" applyFont="1" applyBorder="1"/>
    <xf numFmtId="0" fontId="4" fillId="0" borderId="0" xfId="0" applyFont="1" applyBorder="1"/>
    <xf numFmtId="0" fontId="1" fillId="0" borderId="1" xfId="0" applyFont="1" applyBorder="1"/>
    <xf numFmtId="49" fontId="0" fillId="10" borderId="1" xfId="0" applyNumberFormat="1" applyFill="1" applyBorder="1" applyAlignment="1" applyProtection="1">
      <alignment vertical="top"/>
      <protection locked="0"/>
    </xf>
    <xf numFmtId="0" fontId="0" fillId="10" borderId="0" xfId="0" applyFont="1" applyFill="1"/>
    <xf numFmtId="0" fontId="4" fillId="10" borderId="1" xfId="0" applyFont="1" applyFill="1" applyBorder="1" applyProtection="1">
      <protection locked="0"/>
    </xf>
    <xf numFmtId="0" fontId="4" fillId="10" borderId="1" xfId="0" applyFont="1" applyFill="1" applyBorder="1" applyAlignment="1">
      <alignment wrapText="1"/>
    </xf>
    <xf numFmtId="0" fontId="53" fillId="10" borderId="7" xfId="0" applyFont="1" applyFill="1" applyBorder="1"/>
    <xf numFmtId="0" fontId="0" fillId="10" borderId="8" xfId="0" applyFill="1" applyBorder="1"/>
    <xf numFmtId="0" fontId="0" fillId="10" borderId="50" xfId="0" applyFill="1" applyBorder="1"/>
    <xf numFmtId="2" fontId="0" fillId="10" borderId="37" xfId="2" applyNumberFormat="1" applyFont="1" applyFill="1" applyBorder="1"/>
    <xf numFmtId="2" fontId="0" fillId="10" borderId="6" xfId="0" applyNumberFormat="1" applyFill="1" applyBorder="1"/>
    <xf numFmtId="0" fontId="0" fillId="10" borderId="0" xfId="0" applyFill="1"/>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6" fillId="0" borderId="31" xfId="0" applyFont="1" applyBorder="1" applyAlignment="1">
      <alignment horizontal="left" vertical="top" wrapText="1"/>
    </xf>
    <xf numFmtId="0" fontId="6" fillId="0" borderId="28" xfId="0" applyFont="1" applyBorder="1" applyAlignment="1">
      <alignment horizontal="left" vertical="top" wrapText="1"/>
    </xf>
    <xf numFmtId="0" fontId="0" fillId="0" borderId="0" xfId="0" applyAlignment="1">
      <alignment horizontal="left" vertical="center"/>
    </xf>
    <xf numFmtId="0" fontId="5" fillId="0" borderId="0" xfId="0" applyFont="1" applyAlignment="1">
      <alignment horizontal="left" vertical="center"/>
    </xf>
    <xf numFmtId="0" fontId="6" fillId="0" borderId="32" xfId="0" applyFont="1" applyBorder="1" applyAlignment="1">
      <alignment horizontal="left" vertical="top" wrapText="1"/>
    </xf>
    <xf numFmtId="0" fontId="6" fillId="0" borderId="34" xfId="0" applyFont="1" applyBorder="1" applyAlignment="1">
      <alignment horizontal="left" vertical="top" wrapText="1"/>
    </xf>
    <xf numFmtId="0" fontId="6" fillId="0" borderId="29" xfId="0" applyFont="1" applyBorder="1" applyAlignment="1">
      <alignment horizontal="left" vertical="top" wrapText="1"/>
    </xf>
    <xf numFmtId="0" fontId="6" fillId="0" borderId="23" xfId="0" applyFont="1" applyBorder="1" applyAlignment="1">
      <alignment horizontal="left" vertical="top" wrapText="1"/>
    </xf>
    <xf numFmtId="0" fontId="23" fillId="10" borderId="0" xfId="0" applyFont="1" applyFill="1" applyAlignment="1">
      <alignment horizontal="center"/>
    </xf>
    <xf numFmtId="0" fontId="6" fillId="2" borderId="31" xfId="0" applyFont="1" applyFill="1" applyBorder="1" applyAlignment="1">
      <alignment horizontal="left" vertical="top" wrapText="1"/>
    </xf>
    <xf numFmtId="0" fontId="6" fillId="2" borderId="28" xfId="0" applyFont="1" applyFill="1" applyBorder="1" applyAlignment="1">
      <alignment horizontal="left" vertical="top" wrapText="1"/>
    </xf>
    <xf numFmtId="0" fontId="23" fillId="0" borderId="29" xfId="0" applyFont="1" applyBorder="1" applyAlignment="1">
      <alignment horizontal="left" vertical="top" wrapText="1"/>
    </xf>
    <xf numFmtId="0" fontId="23" fillId="0" borderId="23" xfId="0" applyFont="1" applyBorder="1" applyAlignment="1">
      <alignment horizontal="left" vertical="top" wrapText="1"/>
    </xf>
    <xf numFmtId="0" fontId="6" fillId="10" borderId="29" xfId="0" applyFont="1" applyFill="1" applyBorder="1" applyAlignment="1">
      <alignment horizontal="left" vertical="top" wrapText="1"/>
    </xf>
    <xf numFmtId="0" fontId="6" fillId="10" borderId="23" xfId="0" applyFont="1" applyFill="1" applyBorder="1" applyAlignment="1">
      <alignment horizontal="left" vertical="top" wrapText="1"/>
    </xf>
    <xf numFmtId="0" fontId="6" fillId="0" borderId="30" xfId="0" applyFont="1" applyBorder="1" applyAlignment="1">
      <alignment horizontal="left" vertical="top" wrapText="1"/>
    </xf>
    <xf numFmtId="0" fontId="6" fillId="0" borderId="25" xfId="0" applyFont="1" applyBorder="1" applyAlignment="1">
      <alignment horizontal="left" vertical="top" wrapText="1"/>
    </xf>
    <xf numFmtId="0" fontId="6" fillId="0" borderId="31" xfId="0" applyFont="1" applyFill="1" applyBorder="1" applyAlignment="1">
      <alignment horizontal="left" vertical="top" wrapText="1"/>
    </xf>
    <xf numFmtId="0" fontId="6" fillId="0" borderId="28" xfId="0" applyFont="1" applyFill="1" applyBorder="1" applyAlignment="1">
      <alignment horizontal="left" vertical="top" wrapText="1"/>
    </xf>
    <xf numFmtId="0" fontId="6" fillId="10" borderId="32" xfId="0" applyFont="1" applyFill="1" applyBorder="1" applyAlignment="1">
      <alignment horizontal="left" vertical="top" wrapText="1"/>
    </xf>
    <xf numFmtId="0" fontId="6" fillId="10" borderId="34" xfId="0" applyFont="1" applyFill="1" applyBorder="1" applyAlignment="1">
      <alignment horizontal="left" vertical="top" wrapText="1"/>
    </xf>
    <xf numFmtId="0" fontId="6" fillId="5" borderId="29" xfId="0" applyFont="1" applyFill="1" applyBorder="1" applyAlignment="1">
      <alignment horizontal="left"/>
    </xf>
    <xf numFmtId="0" fontId="6" fillId="5" borderId="22" xfId="0" applyFont="1" applyFill="1" applyBorder="1" applyAlignment="1">
      <alignment horizontal="left"/>
    </xf>
    <xf numFmtId="0" fontId="6" fillId="5" borderId="23" xfId="0" applyFont="1" applyFill="1" applyBorder="1" applyAlignment="1">
      <alignment horizontal="left"/>
    </xf>
    <xf numFmtId="0" fontId="14" fillId="6" borderId="30" xfId="0" applyFont="1" applyFill="1" applyBorder="1" applyAlignment="1">
      <alignment horizontal="left" vertical="top" wrapText="1"/>
    </xf>
    <xf numFmtId="0" fontId="14" fillId="6" borderId="0" xfId="0" applyFont="1" applyFill="1" applyAlignment="1">
      <alignment horizontal="left" vertical="top" wrapText="1"/>
    </xf>
    <xf numFmtId="0" fontId="14" fillId="6" borderId="25" xfId="0" applyFont="1" applyFill="1" applyBorder="1" applyAlignment="1">
      <alignment horizontal="left" vertical="top" wrapText="1"/>
    </xf>
    <xf numFmtId="0" fontId="14" fillId="4" borderId="30" xfId="0" applyFont="1" applyFill="1" applyBorder="1" applyAlignment="1">
      <alignment horizontal="left" vertical="top" wrapText="1"/>
    </xf>
    <xf numFmtId="0" fontId="13" fillId="4" borderId="0" xfId="0" applyFont="1" applyFill="1" applyAlignment="1">
      <alignment horizontal="left" vertical="top" wrapText="1"/>
    </xf>
    <xf numFmtId="0" fontId="13" fillId="4" borderId="25" xfId="0" applyFont="1" applyFill="1" applyBorder="1" applyAlignment="1">
      <alignment horizontal="left" vertical="top" wrapText="1"/>
    </xf>
    <xf numFmtId="49" fontId="0" fillId="10" borderId="30" xfId="0" applyNumberFormat="1" applyFill="1" applyBorder="1" applyAlignment="1" applyProtection="1">
      <alignment horizontal="left" vertical="top" wrapText="1"/>
      <protection locked="0"/>
    </xf>
    <xf numFmtId="49" fontId="0" fillId="10" borderId="0" xfId="0" applyNumberFormat="1" applyFill="1" applyAlignment="1" applyProtection="1">
      <alignment horizontal="left" vertical="top" wrapText="1"/>
      <protection locked="0"/>
    </xf>
    <xf numFmtId="49" fontId="0" fillId="10" borderId="25" xfId="0" applyNumberFormat="1" applyFill="1" applyBorder="1" applyAlignment="1" applyProtection="1">
      <alignment horizontal="left" vertical="top" wrapText="1"/>
      <protection locked="0"/>
    </xf>
    <xf numFmtId="49" fontId="0" fillId="10" borderId="31" xfId="0" applyNumberFormat="1" applyFill="1" applyBorder="1" applyAlignment="1" applyProtection="1">
      <alignment horizontal="left" vertical="top" wrapText="1"/>
      <protection locked="0"/>
    </xf>
    <xf numFmtId="49" fontId="0" fillId="10" borderId="27" xfId="0" applyNumberFormat="1" applyFill="1" applyBorder="1" applyAlignment="1" applyProtection="1">
      <alignment horizontal="left" vertical="top" wrapText="1"/>
      <protection locked="0"/>
    </xf>
    <xf numFmtId="49" fontId="0" fillId="10" borderId="28" xfId="0" applyNumberFormat="1" applyFill="1" applyBorder="1" applyAlignment="1" applyProtection="1">
      <alignment horizontal="left" vertical="top" wrapText="1"/>
      <protection locked="0"/>
    </xf>
    <xf numFmtId="0" fontId="14" fillId="4" borderId="0" xfId="0" applyFont="1" applyFill="1" applyAlignment="1">
      <alignment horizontal="left" vertical="top" wrapText="1"/>
    </xf>
    <xf numFmtId="0" fontId="14" fillId="4" borderId="25" xfId="0" applyFont="1" applyFill="1" applyBorder="1" applyAlignment="1">
      <alignment horizontal="left" vertical="top" wrapText="1"/>
    </xf>
    <xf numFmtId="49" fontId="0" fillId="10" borderId="0" xfId="0" applyNumberFormat="1" applyFill="1" applyAlignment="1" applyProtection="1">
      <alignment horizontal="left" vertical="top"/>
      <protection locked="0"/>
    </xf>
    <xf numFmtId="49" fontId="0" fillId="10" borderId="25" xfId="0" applyNumberFormat="1" applyFill="1" applyBorder="1" applyAlignment="1" applyProtection="1">
      <alignment horizontal="left" vertical="top"/>
      <protection locked="0"/>
    </xf>
    <xf numFmtId="49" fontId="0" fillId="10" borderId="30" xfId="0" applyNumberFormat="1" applyFill="1" applyBorder="1" applyAlignment="1" applyProtection="1">
      <alignment horizontal="left" vertical="top"/>
      <protection locked="0"/>
    </xf>
    <xf numFmtId="49" fontId="0" fillId="10" borderId="31" xfId="0" applyNumberFormat="1" applyFill="1" applyBorder="1" applyAlignment="1" applyProtection="1">
      <alignment horizontal="left" vertical="top"/>
      <protection locked="0"/>
    </xf>
    <xf numFmtId="49" fontId="0" fillId="10" borderId="27" xfId="0" applyNumberFormat="1" applyFill="1" applyBorder="1" applyAlignment="1" applyProtection="1">
      <alignment horizontal="left" vertical="top"/>
      <protection locked="0"/>
    </xf>
    <xf numFmtId="49" fontId="0" fillId="10" borderId="28" xfId="0" applyNumberFormat="1" applyFill="1" applyBorder="1" applyAlignment="1" applyProtection="1">
      <alignment horizontal="left" vertical="top"/>
      <protection locked="0"/>
    </xf>
    <xf numFmtId="0" fontId="21" fillId="5" borderId="29" xfId="0" applyFont="1" applyFill="1" applyBorder="1" applyAlignment="1">
      <alignment horizontal="left"/>
    </xf>
    <xf numFmtId="0" fontId="22" fillId="5" borderId="22" xfId="0" applyFont="1" applyFill="1" applyBorder="1" applyAlignment="1">
      <alignment horizontal="left"/>
    </xf>
    <xf numFmtId="0" fontId="22" fillId="5" borderId="23" xfId="0" applyFont="1" applyFill="1" applyBorder="1" applyAlignment="1">
      <alignment horizontal="left"/>
    </xf>
    <xf numFmtId="0" fontId="17" fillId="5" borderId="32" xfId="0" applyFont="1" applyFill="1" applyBorder="1" applyAlignment="1">
      <alignment horizontal="center"/>
    </xf>
    <xf numFmtId="0" fontId="17" fillId="5" borderId="33" xfId="0" applyFont="1" applyFill="1" applyBorder="1" applyAlignment="1">
      <alignment horizontal="center"/>
    </xf>
    <xf numFmtId="0" fontId="17" fillId="5" borderId="34" xfId="0" applyFont="1" applyFill="1" applyBorder="1" applyAlignment="1">
      <alignment horizontal="center"/>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0" fillId="0" borderId="40" xfId="0" applyBorder="1" applyAlignment="1">
      <alignment horizontal="center"/>
    </xf>
    <xf numFmtId="0" fontId="0" fillId="0" borderId="48" xfId="0" applyBorder="1" applyAlignment="1">
      <alignment horizontal="center"/>
    </xf>
    <xf numFmtId="0" fontId="10"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0" fillId="0" borderId="30" xfId="0" applyNumberFormat="1" applyBorder="1" applyAlignment="1" applyProtection="1">
      <alignment horizontal="left" vertical="top"/>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49" fontId="6" fillId="8" borderId="24" xfId="0" applyNumberFormat="1" applyFont="1" applyFill="1" applyBorder="1" applyAlignment="1" applyProtection="1">
      <alignment horizontal="center" vertical="top" wrapText="1"/>
      <protection locked="0"/>
    </xf>
    <xf numFmtId="49" fontId="6" fillId="8" borderId="46" xfId="0" applyNumberFormat="1" applyFont="1" applyFill="1" applyBorder="1" applyAlignment="1" applyProtection="1">
      <alignment horizontal="center" vertical="top" wrapText="1"/>
      <protection locked="0"/>
    </xf>
    <xf numFmtId="49" fontId="6" fillId="8" borderId="0" xfId="0" applyNumberFormat="1" applyFont="1" applyFill="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49" fontId="0" fillId="0" borderId="30" xfId="0" applyNumberFormat="1" applyBorder="1" applyAlignment="1" applyProtection="1">
      <alignment horizontal="left" vertical="top" wrapText="1"/>
      <protection locked="0"/>
    </xf>
    <xf numFmtId="0" fontId="23" fillId="0" borderId="33" xfId="0" applyFont="1" applyBorder="1" applyAlignment="1">
      <alignment horizontal="left"/>
    </xf>
    <xf numFmtId="49" fontId="6" fillId="8" borderId="30" xfId="0" applyNumberFormat="1" applyFont="1" applyFill="1" applyBorder="1" applyAlignment="1" applyProtection="1">
      <alignment horizontal="center" vertical="top" wrapText="1"/>
      <protection locked="0"/>
    </xf>
    <xf numFmtId="0" fontId="6" fillId="0" borderId="19" xfId="0" applyFont="1" applyBorder="1" applyAlignment="1">
      <alignment horizontal="left" vertical="top"/>
    </xf>
    <xf numFmtId="0" fontId="6" fillId="0" borderId="21" xfId="0" applyFont="1" applyBorder="1" applyAlignment="1">
      <alignment horizontal="left" vertical="top"/>
    </xf>
    <xf numFmtId="0" fontId="0" fillId="0" borderId="41" xfId="0" applyBorder="1" applyAlignment="1">
      <alignment horizontal="center"/>
    </xf>
    <xf numFmtId="0" fontId="6" fillId="0" borderId="30" xfId="0" applyFont="1" applyBorder="1" applyAlignment="1">
      <alignment horizontal="center"/>
    </xf>
    <xf numFmtId="0" fontId="6" fillId="0" borderId="46" xfId="0" applyFont="1" applyBorder="1" applyAlignment="1">
      <alignment horizontal="center"/>
    </xf>
    <xf numFmtId="0" fontId="0" fillId="0" borderId="30" xfId="0" applyBorder="1" applyAlignment="1">
      <alignment horizontal="center"/>
    </xf>
    <xf numFmtId="0" fontId="0" fillId="0" borderId="47" xfId="0" applyBorder="1" applyAlignment="1">
      <alignment horizontal="center"/>
    </xf>
    <xf numFmtId="0" fontId="8" fillId="4" borderId="1" xfId="0" applyFont="1" applyFill="1" applyBorder="1" applyAlignment="1">
      <alignment horizontal="center" wrapText="1"/>
    </xf>
    <xf numFmtId="0" fontId="8" fillId="4" borderId="19" xfId="0" applyFont="1" applyFill="1" applyBorder="1" applyAlignment="1">
      <alignment horizontal="center" wrapText="1"/>
    </xf>
    <xf numFmtId="0" fontId="49" fillId="5" borderId="1" xfId="0" applyFont="1" applyFill="1" applyBorder="1" applyAlignment="1">
      <alignment horizontal="center"/>
    </xf>
    <xf numFmtId="0" fontId="8" fillId="4" borderId="21" xfId="0" applyFont="1" applyFill="1" applyBorder="1" applyAlignment="1">
      <alignment horizontal="center" wrapText="1"/>
    </xf>
    <xf numFmtId="0" fontId="4" fillId="2" borderId="19" xfId="0" applyFont="1" applyFill="1" applyBorder="1" applyAlignment="1">
      <alignment horizontal="left" vertical="center" wrapText="1"/>
    </xf>
    <xf numFmtId="0" fontId="4" fillId="2" borderId="20" xfId="0" applyFont="1" applyFill="1" applyBorder="1" applyAlignment="1">
      <alignment horizontal="left" vertical="center" wrapText="1"/>
    </xf>
    <xf numFmtId="0" fontId="4" fillId="2" borderId="88" xfId="0" applyFont="1" applyFill="1" applyBorder="1" applyAlignment="1">
      <alignment horizontal="left" vertical="center" wrapText="1"/>
    </xf>
    <xf numFmtId="0" fontId="4" fillId="3" borderId="19" xfId="0" applyFont="1" applyFill="1" applyBorder="1" applyAlignment="1">
      <alignment horizontal="left" vertical="center"/>
    </xf>
    <xf numFmtId="0" fontId="4" fillId="3" borderId="20" xfId="0" applyFont="1" applyFill="1" applyBorder="1" applyAlignment="1">
      <alignment horizontal="left" vertical="center"/>
    </xf>
    <xf numFmtId="0" fontId="4" fillId="3" borderId="88" xfId="0" applyFont="1" applyFill="1" applyBorder="1" applyAlignment="1">
      <alignment horizontal="left" vertical="center"/>
    </xf>
    <xf numFmtId="0" fontId="8" fillId="3" borderId="35" xfId="0" applyFont="1" applyFill="1" applyBorder="1" applyAlignment="1">
      <alignment horizontal="left" vertical="center" wrapText="1"/>
    </xf>
    <xf numFmtId="0" fontId="8" fillId="3" borderId="61" xfId="0" applyFont="1" applyFill="1" applyBorder="1" applyAlignment="1">
      <alignment horizontal="left" vertical="center" wrapText="1"/>
    </xf>
    <xf numFmtId="0" fontId="8" fillId="3" borderId="62" xfId="0" applyFont="1" applyFill="1" applyBorder="1" applyAlignment="1">
      <alignment horizontal="left" vertical="center" wrapText="1"/>
    </xf>
    <xf numFmtId="0" fontId="41" fillId="5" borderId="55" xfId="0" applyFont="1" applyFill="1" applyBorder="1" applyAlignment="1">
      <alignment horizontal="center" vertical="center" wrapText="1"/>
    </xf>
    <xf numFmtId="0" fontId="41" fillId="5" borderId="43" xfId="0" applyFont="1" applyFill="1" applyBorder="1" applyAlignment="1">
      <alignment horizontal="center" vertical="center" wrapText="1"/>
    </xf>
    <xf numFmtId="0" fontId="41" fillId="5" borderId="44" xfId="0" applyFont="1" applyFill="1" applyBorder="1" applyAlignment="1">
      <alignment horizontal="center" vertical="center" wrapText="1"/>
    </xf>
    <xf numFmtId="0" fontId="12" fillId="5" borderId="3" xfId="0" applyFont="1" applyFill="1" applyBorder="1" applyAlignment="1">
      <alignment horizontal="center" vertical="center" wrapText="1"/>
    </xf>
    <xf numFmtId="0" fontId="12" fillId="5" borderId="4" xfId="0" applyFont="1" applyFill="1" applyBorder="1" applyAlignment="1">
      <alignment horizontal="center" vertical="center" wrapText="1"/>
    </xf>
    <xf numFmtId="166" fontId="6" fillId="0" borderId="16" xfId="0" applyNumberFormat="1" applyFont="1" applyBorder="1" applyAlignment="1" applyProtection="1">
      <alignment horizontal="center" vertical="center"/>
      <protection locked="0"/>
    </xf>
    <xf numFmtId="166" fontId="6" fillId="0" borderId="70" xfId="0" applyNumberFormat="1" applyFont="1" applyBorder="1" applyAlignment="1" applyProtection="1">
      <alignment horizontal="center" vertical="center"/>
      <protection locked="0"/>
    </xf>
    <xf numFmtId="166" fontId="6" fillId="0" borderId="19" xfId="0" applyNumberFormat="1" applyFont="1" applyBorder="1" applyAlignment="1" applyProtection="1">
      <alignment horizontal="center" vertical="center"/>
      <protection locked="0"/>
    </xf>
    <xf numFmtId="166" fontId="6" fillId="0" borderId="21" xfId="0" applyNumberFormat="1" applyFont="1" applyBorder="1" applyAlignment="1" applyProtection="1">
      <alignment horizontal="center" vertical="center"/>
      <protection locked="0"/>
    </xf>
    <xf numFmtId="2" fontId="6" fillId="0" borderId="35" xfId="0" applyNumberFormat="1" applyFont="1" applyBorder="1" applyAlignment="1" applyProtection="1">
      <alignment horizontal="center" vertical="center"/>
      <protection locked="0"/>
    </xf>
    <xf numFmtId="2" fontId="6" fillId="0" borderId="36" xfId="0" applyNumberFormat="1" applyFont="1" applyBorder="1" applyAlignment="1" applyProtection="1">
      <alignment horizontal="center" vertical="center"/>
      <protection locked="0"/>
    </xf>
    <xf numFmtId="0" fontId="0" fillId="6" borderId="8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12" fillId="5" borderId="2" xfId="0" applyFont="1" applyFill="1" applyBorder="1" applyAlignment="1">
      <alignment horizontal="center" vertical="center" wrapText="1"/>
    </xf>
    <xf numFmtId="0" fontId="4" fillId="3" borderId="19" xfId="0" applyFont="1" applyFill="1" applyBorder="1" applyAlignment="1">
      <alignment horizontal="left" vertical="center" wrapText="1"/>
    </xf>
    <xf numFmtId="0" fontId="4" fillId="3" borderId="20" xfId="0" applyFont="1" applyFill="1" applyBorder="1" applyAlignment="1">
      <alignment horizontal="left" vertical="center" wrapText="1"/>
    </xf>
    <xf numFmtId="0" fontId="4" fillId="3" borderId="88" xfId="0" applyFont="1" applyFill="1" applyBorder="1" applyAlignment="1">
      <alignment horizontal="left" vertical="center" wrapText="1"/>
    </xf>
    <xf numFmtId="0" fontId="4" fillId="3" borderId="19" xfId="0" applyFont="1" applyFill="1" applyBorder="1" applyAlignment="1" applyProtection="1">
      <alignment horizontal="center" vertical="center"/>
      <protection locked="0"/>
    </xf>
    <xf numFmtId="0" fontId="4" fillId="3" borderId="20" xfId="0" applyFont="1" applyFill="1" applyBorder="1" applyAlignment="1" applyProtection="1">
      <alignment horizontal="center" vertical="center"/>
      <protection locked="0"/>
    </xf>
    <xf numFmtId="0" fontId="4" fillId="3" borderId="88" xfId="0" applyFont="1" applyFill="1" applyBorder="1" applyAlignment="1" applyProtection="1">
      <alignment horizontal="center" vertical="center"/>
      <protection locked="0"/>
    </xf>
    <xf numFmtId="0" fontId="8" fillId="3" borderId="19" xfId="0" applyFont="1" applyFill="1" applyBorder="1" applyAlignment="1" applyProtection="1">
      <alignment horizontal="center" vertical="center"/>
      <protection locked="0"/>
    </xf>
    <xf numFmtId="0" fontId="8" fillId="3" borderId="20" xfId="0" applyFont="1" applyFill="1" applyBorder="1" applyAlignment="1" applyProtection="1">
      <alignment horizontal="center" vertical="center"/>
      <protection locked="0"/>
    </xf>
    <xf numFmtId="0" fontId="8" fillId="3" borderId="88"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4" fillId="3" borderId="19" xfId="0" applyFont="1" applyFill="1" applyBorder="1" applyAlignment="1">
      <alignment horizontal="center" vertical="center"/>
    </xf>
    <xf numFmtId="0" fontId="4" fillId="3" borderId="21" xfId="0" applyFont="1" applyFill="1" applyBorder="1" applyAlignment="1">
      <alignment horizontal="center" vertical="center"/>
    </xf>
    <xf numFmtId="0" fontId="0" fillId="0" borderId="1" xfId="0" applyBorder="1" applyAlignment="1">
      <alignment horizontal="center" vertical="center" wrapText="1"/>
    </xf>
    <xf numFmtId="0" fontId="0" fillId="10" borderId="1" xfId="0" applyFill="1" applyBorder="1" applyAlignment="1">
      <alignment horizontal="center" vertical="center" wrapText="1"/>
    </xf>
    <xf numFmtId="0" fontId="6" fillId="0" borderId="1" xfId="0" applyFont="1" applyBorder="1" applyAlignment="1">
      <alignment horizontal="center" vertical="center" wrapText="1"/>
    </xf>
    <xf numFmtId="0" fontId="6" fillId="2" borderId="19" xfId="0" applyFont="1" applyFill="1" applyBorder="1" applyAlignment="1">
      <alignment horizontal="left" vertical="center" wrapText="1"/>
    </xf>
    <xf numFmtId="0" fontId="6"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88" xfId="0" applyBorder="1" applyAlignment="1">
      <alignment horizontal="center"/>
    </xf>
    <xf numFmtId="0" fontId="6" fillId="6" borderId="52" xfId="0" applyFont="1" applyFill="1" applyBorder="1" applyAlignment="1">
      <alignment horizontal="left"/>
    </xf>
    <xf numFmtId="0" fontId="6" fillId="6" borderId="17" xfId="0" applyFont="1" applyFill="1" applyBorder="1" applyAlignment="1">
      <alignment horizontal="left"/>
    </xf>
    <xf numFmtId="0" fontId="6" fillId="6" borderId="18" xfId="0" applyFont="1" applyFill="1" applyBorder="1" applyAlignment="1">
      <alignment horizontal="left"/>
    </xf>
    <xf numFmtId="0" fontId="12" fillId="5" borderId="53" xfId="0" applyFont="1" applyFill="1" applyBorder="1" applyAlignment="1">
      <alignment horizontal="center" vertical="center" wrapText="1"/>
    </xf>
    <xf numFmtId="0" fontId="12" fillId="5" borderId="54" xfId="0" applyFont="1" applyFill="1" applyBorder="1" applyAlignment="1">
      <alignment horizontal="center" vertical="center" wrapText="1"/>
    </xf>
    <xf numFmtId="0" fontId="6" fillId="7" borderId="19" xfId="0" applyFont="1" applyFill="1" applyBorder="1" applyAlignment="1">
      <alignment horizontal="center" vertical="center"/>
    </xf>
    <xf numFmtId="0" fontId="6" fillId="7" borderId="20" xfId="0" applyFont="1" applyFill="1" applyBorder="1" applyAlignment="1">
      <alignment horizontal="center" vertical="center"/>
    </xf>
    <xf numFmtId="0" fontId="6" fillId="7" borderId="21" xfId="0" applyFont="1" applyFill="1" applyBorder="1" applyAlignment="1">
      <alignment horizontal="center" vertical="center"/>
    </xf>
    <xf numFmtId="0" fontId="38" fillId="16" borderId="86" xfId="4" applyFont="1" applyBorder="1" applyAlignment="1">
      <alignment horizontal="left" vertical="center" wrapText="1"/>
    </xf>
    <xf numFmtId="0" fontId="38" fillId="16" borderId="87" xfId="4" applyFont="1" applyBorder="1" applyAlignment="1">
      <alignment horizontal="left" vertical="center" wrapText="1"/>
    </xf>
    <xf numFmtId="0" fontId="38" fillId="16" borderId="85" xfId="4" applyFont="1" applyBorder="1" applyAlignment="1">
      <alignment horizontal="left" vertical="center" wrapText="1"/>
    </xf>
    <xf numFmtId="0" fontId="6" fillId="0" borderId="32" xfId="0" applyFont="1" applyBorder="1" applyAlignment="1">
      <alignment horizontal="left" vertical="top"/>
    </xf>
    <xf numFmtId="0" fontId="6"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8" fillId="13" borderId="58" xfId="0" applyFont="1" applyFill="1" applyBorder="1" applyAlignment="1">
      <alignment horizontal="center" vertical="center"/>
    </xf>
    <xf numFmtId="0" fontId="8" fillId="13" borderId="10" xfId="0" applyFont="1" applyFill="1" applyBorder="1" applyAlignment="1">
      <alignment horizontal="center" vertical="center"/>
    </xf>
    <xf numFmtId="0" fontId="8" fillId="5" borderId="55" xfId="0" applyFont="1" applyFill="1" applyBorder="1" applyAlignment="1">
      <alignment horizontal="center" vertical="center"/>
    </xf>
    <xf numFmtId="0" fontId="8" fillId="5" borderId="71" xfId="0" applyFont="1" applyFill="1" applyBorder="1" applyAlignment="1">
      <alignment horizontal="center" vertical="center"/>
    </xf>
    <xf numFmtId="0" fontId="8" fillId="5" borderId="30" xfId="0" applyFont="1" applyFill="1" applyBorder="1" applyAlignment="1">
      <alignment horizontal="center" vertical="center"/>
    </xf>
    <xf numFmtId="0" fontId="8" fillId="5" borderId="10" xfId="0" applyFont="1" applyFill="1" applyBorder="1" applyAlignment="1">
      <alignment horizontal="center" vertical="center"/>
    </xf>
    <xf numFmtId="0" fontId="6" fillId="14" borderId="58" xfId="0" applyFont="1" applyFill="1" applyBorder="1" applyAlignment="1">
      <alignment horizontal="center" vertical="center"/>
    </xf>
    <xf numFmtId="0" fontId="6" fillId="14" borderId="83" xfId="0" applyFont="1" applyFill="1" applyBorder="1" applyAlignment="1">
      <alignment horizontal="center" vertical="center"/>
    </xf>
    <xf numFmtId="0" fontId="8" fillId="5" borderId="31" xfId="0" applyFont="1" applyFill="1" applyBorder="1" applyAlignment="1">
      <alignment horizontal="center" vertical="center"/>
    </xf>
    <xf numFmtId="0" fontId="8" fillId="5" borderId="27" xfId="0" applyFont="1" applyFill="1" applyBorder="1" applyAlignment="1">
      <alignment horizontal="center" vertical="center"/>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6" fillId="0" borderId="52" xfId="0" applyFont="1" applyBorder="1" applyAlignment="1">
      <alignment horizontal="center" vertical="center" wrapText="1"/>
    </xf>
    <xf numFmtId="0" fontId="6" fillId="0" borderId="17" xfId="0" applyFont="1" applyBorder="1" applyAlignment="1">
      <alignment horizontal="center" vertical="center" wrapText="1"/>
    </xf>
    <xf numFmtId="2" fontId="32" fillId="0" borderId="16" xfId="0" applyNumberFormat="1" applyFont="1" applyBorder="1" applyAlignment="1">
      <alignment horizontal="center" vertical="center"/>
    </xf>
    <xf numFmtId="2" fontId="32" fillId="0" borderId="17" xfId="0" applyNumberFormat="1" applyFont="1" applyBorder="1" applyAlignment="1">
      <alignment horizontal="center" vertical="center"/>
    </xf>
    <xf numFmtId="2" fontId="32" fillId="0" borderId="18" xfId="0" applyNumberFormat="1" applyFont="1" applyBorder="1" applyAlignment="1">
      <alignment horizontal="center" vertical="center"/>
    </xf>
    <xf numFmtId="0" fontId="10" fillId="0" borderId="31" xfId="0" applyFont="1" applyBorder="1" applyAlignment="1">
      <alignment horizontal="center" vertical="center" wrapText="1"/>
    </xf>
    <xf numFmtId="0" fontId="10" fillId="0" borderId="27" xfId="0" applyFont="1" applyBorder="1" applyAlignment="1">
      <alignment horizontal="center" vertical="center" wrapText="1"/>
    </xf>
    <xf numFmtId="1" fontId="10" fillId="0" borderId="35" xfId="0" applyNumberFormat="1" applyFont="1" applyBorder="1" applyAlignment="1">
      <alignment horizontal="center" vertical="center"/>
    </xf>
    <xf numFmtId="1" fontId="10" fillId="0" borderId="61" xfId="0" applyNumberFormat="1" applyFont="1" applyBorder="1" applyAlignment="1">
      <alignment horizontal="center" vertical="center"/>
    </xf>
    <xf numFmtId="1" fontId="10" fillId="0" borderId="62" xfId="0" applyNumberFormat="1" applyFont="1" applyBorder="1" applyAlignment="1">
      <alignment horizontal="center" vertical="center"/>
    </xf>
    <xf numFmtId="0" fontId="6" fillId="0" borderId="63" xfId="0" applyFont="1" applyBorder="1" applyAlignment="1">
      <alignment horizontal="center" vertical="center" wrapText="1"/>
    </xf>
    <xf numFmtId="0" fontId="6" fillId="0" borderId="82" xfId="0" applyFont="1" applyBorder="1" applyAlignment="1">
      <alignment horizontal="center" vertical="center" wrapText="1"/>
    </xf>
    <xf numFmtId="1" fontId="6" fillId="0" borderId="32" xfId="0" applyNumberFormat="1" applyFont="1" applyBorder="1" applyAlignment="1">
      <alignment horizontal="center" vertical="center"/>
    </xf>
    <xf numFmtId="1" fontId="6" fillId="0" borderId="33" xfId="0" applyNumberFormat="1" applyFont="1" applyBorder="1" applyAlignment="1">
      <alignment horizontal="center" vertical="center"/>
    </xf>
    <xf numFmtId="1" fontId="6" fillId="0" borderId="34" xfId="0" applyNumberFormat="1" applyFont="1" applyBorder="1" applyAlignment="1">
      <alignment horizontal="center" vertical="center"/>
    </xf>
    <xf numFmtId="0" fontId="34" fillId="16" borderId="86" xfId="4" applyBorder="1" applyAlignment="1">
      <alignment horizontal="left" vertical="center" wrapText="1"/>
    </xf>
    <xf numFmtId="0" fontId="34" fillId="16" borderId="87" xfId="4" applyBorder="1" applyAlignment="1">
      <alignment horizontal="left" vertical="center" wrapText="1"/>
    </xf>
    <xf numFmtId="0" fontId="34" fillId="16" borderId="85" xfId="4" applyBorder="1" applyAlignment="1">
      <alignment horizontal="left" vertical="center" wrapText="1"/>
    </xf>
    <xf numFmtId="0" fontId="0" fillId="0" borderId="56" xfId="0" applyBorder="1" applyAlignment="1">
      <alignment horizontal="left" vertical="top"/>
    </xf>
    <xf numFmtId="0" fontId="17" fillId="5" borderId="55" xfId="0" applyFont="1" applyFill="1" applyBorder="1" applyAlignment="1">
      <alignment horizontal="center"/>
    </xf>
    <xf numFmtId="0" fontId="17" fillId="5" borderId="43" xfId="0" applyFont="1" applyFill="1" applyBorder="1" applyAlignment="1">
      <alignment horizontal="center"/>
    </xf>
    <xf numFmtId="0" fontId="17" fillId="5" borderId="44" xfId="0" applyFont="1" applyFill="1" applyBorder="1" applyAlignment="1">
      <alignment horizontal="center"/>
    </xf>
    <xf numFmtId="0" fontId="43" fillId="0" borderId="11" xfId="0" applyFont="1" applyBorder="1" applyAlignment="1">
      <alignment horizontal="left" vertical="top"/>
    </xf>
    <xf numFmtId="0" fontId="43" fillId="0" borderId="12" xfId="0" applyFont="1" applyBorder="1" applyAlignment="1">
      <alignment horizontal="left" vertical="top"/>
    </xf>
    <xf numFmtId="0" fontId="35" fillId="16" borderId="1" xfId="4" applyFont="1" applyBorder="1" applyAlignment="1">
      <alignment horizontal="left" vertical="top"/>
    </xf>
    <xf numFmtId="167" fontId="35" fillId="16" borderId="1" xfId="4" applyNumberFormat="1" applyFont="1" applyBorder="1" applyAlignment="1" applyProtection="1">
      <alignment horizontal="center" vertical="center"/>
    </xf>
    <xf numFmtId="0" fontId="35" fillId="16" borderId="1" xfId="4" applyFont="1" applyBorder="1" applyAlignment="1" applyProtection="1">
      <alignment horizontal="center" vertical="center"/>
    </xf>
    <xf numFmtId="0" fontId="35" fillId="16" borderId="6" xfId="4" applyFont="1" applyBorder="1" applyAlignment="1" applyProtection="1">
      <alignment horizontal="center" vertical="center"/>
    </xf>
    <xf numFmtId="0" fontId="8" fillId="5" borderId="32" xfId="0" applyFont="1" applyFill="1" applyBorder="1" applyAlignment="1">
      <alignment horizontal="center"/>
    </xf>
    <xf numFmtId="0" fontId="8" fillId="5" borderId="57" xfId="0" applyFont="1" applyFill="1" applyBorder="1" applyAlignment="1">
      <alignment horizontal="center"/>
    </xf>
    <xf numFmtId="0" fontId="8" fillId="5" borderId="72" xfId="0" applyFont="1" applyFill="1" applyBorder="1" applyAlignment="1">
      <alignment horizontal="center"/>
    </xf>
    <xf numFmtId="0" fontId="8" fillId="5" borderId="33" xfId="0" applyFont="1" applyFill="1" applyBorder="1" applyAlignment="1">
      <alignment horizontal="center"/>
    </xf>
    <xf numFmtId="0" fontId="8" fillId="5" borderId="34" xfId="0" applyFont="1" applyFill="1" applyBorder="1" applyAlignment="1">
      <alignment horizontal="center"/>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8" fillId="16" borderId="74" xfId="4" applyFont="1" applyBorder="1" applyAlignment="1">
      <alignment horizontal="left" vertical="center" wrapText="1"/>
    </xf>
    <xf numFmtId="0" fontId="38" fillId="16" borderId="78" xfId="4" applyFont="1" applyBorder="1" applyAlignment="1">
      <alignment horizontal="left" vertical="center" wrapText="1"/>
    </xf>
    <xf numFmtId="0" fontId="38" fillId="16" borderId="0" xfId="4" applyFont="1" applyBorder="1" applyAlignment="1">
      <alignment horizontal="left" vertical="center" wrapText="1"/>
    </xf>
    <xf numFmtId="0" fontId="38" fillId="16" borderId="79" xfId="4" applyFont="1" applyBorder="1" applyAlignment="1">
      <alignment horizontal="left" vertical="center" wrapText="1"/>
    </xf>
    <xf numFmtId="0" fontId="38" fillId="16" borderId="77" xfId="4" applyFont="1" applyBorder="1" applyAlignment="1">
      <alignment horizontal="left" vertical="center" wrapText="1"/>
    </xf>
    <xf numFmtId="0" fontId="38" fillId="16" borderId="80" xfId="4" applyFont="1" applyBorder="1" applyAlignment="1">
      <alignment horizontal="left" vertical="center" wrapText="1"/>
    </xf>
    <xf numFmtId="0" fontId="34" fillId="16" borderId="74" xfId="4" applyBorder="1" applyAlignment="1">
      <alignment horizontal="left" vertical="center" wrapText="1"/>
    </xf>
    <xf numFmtId="0" fontId="34" fillId="16" borderId="78" xfId="4" applyBorder="1" applyAlignment="1">
      <alignment horizontal="left" vertical="center" wrapText="1"/>
    </xf>
    <xf numFmtId="0" fontId="34" fillId="16" borderId="0" xfId="4" applyBorder="1" applyAlignment="1">
      <alignment horizontal="left" vertical="center" wrapText="1"/>
    </xf>
    <xf numFmtId="0" fontId="34" fillId="16" borderId="79" xfId="4" applyBorder="1" applyAlignment="1">
      <alignment horizontal="left" vertical="center" wrapText="1"/>
    </xf>
    <xf numFmtId="0" fontId="34" fillId="16" borderId="75" xfId="4" applyBorder="1" applyAlignment="1">
      <alignment horizontal="left" vertical="center" wrapText="1"/>
    </xf>
    <xf numFmtId="0" fontId="34" fillId="16" borderId="76" xfId="4" applyBorder="1" applyAlignment="1">
      <alignment horizontal="left" vertical="center" wrapText="1"/>
    </xf>
    <xf numFmtId="0" fontId="34" fillId="16" borderId="77" xfId="4" applyBorder="1" applyAlignment="1">
      <alignment horizontal="left" vertical="center" wrapText="1"/>
    </xf>
    <xf numFmtId="0" fontId="34" fillId="16" borderId="80" xfId="4" applyBorder="1" applyAlignment="1">
      <alignment horizontal="left" vertical="center" wrapText="1"/>
    </xf>
    <xf numFmtId="0" fontId="8" fillId="5" borderId="13" xfId="0" applyFont="1" applyFill="1" applyBorder="1" applyAlignment="1">
      <alignment horizontal="center"/>
    </xf>
    <xf numFmtId="0" fontId="8" fillId="5" borderId="14" xfId="0" applyFont="1" applyFill="1" applyBorder="1" applyAlignment="1">
      <alignment horizontal="center"/>
    </xf>
    <xf numFmtId="0" fontId="8" fillId="5" borderId="15" xfId="0" applyFont="1" applyFill="1" applyBorder="1" applyAlignment="1">
      <alignment horizontal="center"/>
    </xf>
    <xf numFmtId="0" fontId="8" fillId="5" borderId="59" xfId="0" applyFont="1" applyFill="1"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8" fillId="5" borderId="52" xfId="0" applyFont="1" applyFill="1" applyBorder="1" applyAlignment="1">
      <alignment horizontal="center"/>
    </xf>
    <xf numFmtId="0" fontId="8" fillId="5" borderId="70" xfId="0" applyFont="1" applyFill="1" applyBorder="1" applyAlignment="1">
      <alignment horizontal="center"/>
    </xf>
    <xf numFmtId="0" fontId="8" fillId="5" borderId="81" xfId="0" applyFont="1" applyFill="1" applyBorder="1" applyAlignment="1">
      <alignment horizontal="center"/>
    </xf>
    <xf numFmtId="0" fontId="8" fillId="5" borderId="22" xfId="0" applyFont="1" applyFill="1" applyBorder="1" applyAlignment="1">
      <alignment horizontal="center"/>
    </xf>
    <xf numFmtId="0" fontId="8" fillId="5" borderId="23" xfId="0" applyFont="1" applyFill="1" applyBorder="1" applyAlignment="1">
      <alignment horizontal="center"/>
    </xf>
    <xf numFmtId="0" fontId="14" fillId="4" borderId="1" xfId="0" applyFont="1" applyFill="1" applyBorder="1" applyAlignment="1">
      <alignment horizontal="left" vertical="center" wrapText="1"/>
    </xf>
    <xf numFmtId="0" fontId="19" fillId="9" borderId="1" xfId="0" applyFont="1" applyFill="1" applyBorder="1" applyAlignment="1">
      <alignment horizontal="left"/>
    </xf>
    <xf numFmtId="0" fontId="39" fillId="5" borderId="1" xfId="0" applyFont="1" applyFill="1" applyBorder="1" applyAlignment="1">
      <alignment horizontal="center"/>
    </xf>
    <xf numFmtId="0" fontId="13" fillId="0" borderId="1" xfId="0" applyFont="1" applyBorder="1" applyAlignment="1">
      <alignment horizontal="left"/>
    </xf>
    <xf numFmtId="0" fontId="13" fillId="0" borderId="1" xfId="0" applyFont="1" applyBorder="1" applyAlignment="1">
      <alignment horizontal="left" vertical="center"/>
    </xf>
    <xf numFmtId="0" fontId="13" fillId="0" borderId="19" xfId="0" applyFont="1" applyBorder="1" applyAlignment="1">
      <alignment horizontal="left" vertical="top"/>
    </xf>
    <xf numFmtId="0" fontId="13" fillId="0" borderId="20" xfId="0" applyFont="1" applyBorder="1" applyAlignment="1">
      <alignment horizontal="left" vertical="top"/>
    </xf>
    <xf numFmtId="0" fontId="13" fillId="0" borderId="21" xfId="0" applyFont="1" applyBorder="1" applyAlignment="1">
      <alignment horizontal="left" vertical="top"/>
    </xf>
    <xf numFmtId="0" fontId="8" fillId="5" borderId="32" xfId="0" applyFont="1" applyFill="1" applyBorder="1" applyAlignment="1">
      <alignment horizontal="left"/>
    </xf>
    <xf numFmtId="0" fontId="8" fillId="5" borderId="33" xfId="0" applyFont="1" applyFill="1" applyBorder="1" applyAlignment="1">
      <alignment horizontal="left"/>
    </xf>
    <xf numFmtId="0" fontId="8" fillId="5" borderId="57"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7">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twoCellAnchor>
    <xdr:from>
      <xdr:col>0</xdr:col>
      <xdr:colOff>57150</xdr:colOff>
      <xdr:row>0</xdr:row>
      <xdr:rowOff>47625</xdr:rowOff>
    </xdr:from>
    <xdr:to>
      <xdr:col>0</xdr:col>
      <xdr:colOff>923925</xdr:colOff>
      <xdr:row>0</xdr:row>
      <xdr:rowOff>811562</xdr:rowOff>
    </xdr:to>
    <xdr:pic>
      <xdr:nvPicPr>
        <xdr:cNvPr id="5" name="Image 4">
          <a:extLst>
            <a:ext uri="{FF2B5EF4-FFF2-40B4-BE49-F238E27FC236}">
              <a16:creationId xmlns:a16="http://schemas.microsoft.com/office/drawing/2014/main" id="{182FB251-3603-AF4E-A1DB-3285C06FBE2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6" name="Image 5">
          <a:extLst>
            <a:ext uri="{FF2B5EF4-FFF2-40B4-BE49-F238E27FC236}">
              <a16:creationId xmlns:a16="http://schemas.microsoft.com/office/drawing/2014/main" id="{89F1F4B8-F2A6-6D45-8E0D-151069B6EAEA}"/>
            </a:ext>
          </a:extLst>
        </xdr:cNvPr>
        <xdr:cNvPicPr>
          <a:picLocks noChangeAspect="1"/>
        </xdr:cNvPicPr>
      </xdr:nvPicPr>
      <xdr:blipFill>
        <a:blip xmlns:r="http://schemas.openxmlformats.org/officeDocument/2006/relationships" r:embed="rId2"/>
        <a:stretch>
          <a:fillRect/>
        </a:stretch>
      </xdr:blipFill>
      <xdr:spPr>
        <a:xfrm>
          <a:off x="8636000" y="76200"/>
          <a:ext cx="902286" cy="688908"/>
        </a:xfrm>
        <a:prstGeom prst="rect">
          <a:avLst/>
        </a:prstGeom>
      </xdr:spPr>
    </xdr:pic>
    <xdr:clientData/>
  </xdr:twoCellAnchor>
  <xdr:twoCellAnchor>
    <xdr:from>
      <xdr:col>0</xdr:col>
      <xdr:colOff>57150</xdr:colOff>
      <xdr:row>0</xdr:row>
      <xdr:rowOff>47625</xdr:rowOff>
    </xdr:from>
    <xdr:to>
      <xdr:col>0</xdr:col>
      <xdr:colOff>923925</xdr:colOff>
      <xdr:row>0</xdr:row>
      <xdr:rowOff>811562</xdr:rowOff>
    </xdr:to>
    <xdr:pic>
      <xdr:nvPicPr>
        <xdr:cNvPr id="7" name="Image 6">
          <a:extLst>
            <a:ext uri="{FF2B5EF4-FFF2-40B4-BE49-F238E27FC236}">
              <a16:creationId xmlns:a16="http://schemas.microsoft.com/office/drawing/2014/main" id="{F8DF87DE-0211-0F4A-A45E-A83ABEAF995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8" name="Image 7">
          <a:extLst>
            <a:ext uri="{FF2B5EF4-FFF2-40B4-BE49-F238E27FC236}">
              <a16:creationId xmlns:a16="http://schemas.microsoft.com/office/drawing/2014/main" id="{F564318C-F576-8F4A-8727-02E5E7A79C32}"/>
            </a:ext>
          </a:extLst>
        </xdr:cNvPr>
        <xdr:cNvPicPr>
          <a:picLocks noChangeAspect="1"/>
        </xdr:cNvPicPr>
      </xdr:nvPicPr>
      <xdr:blipFill>
        <a:blip xmlns:r="http://schemas.openxmlformats.org/officeDocument/2006/relationships" r:embed="rId2"/>
        <a:stretch>
          <a:fillRect/>
        </a:stretch>
      </xdr:blipFill>
      <xdr:spPr>
        <a:xfrm>
          <a:off x="8636000" y="76200"/>
          <a:ext cx="902286" cy="688908"/>
        </a:xfrm>
        <a:prstGeom prst="rect">
          <a:avLst/>
        </a:prstGeom>
      </xdr:spPr>
    </xdr:pic>
    <xdr:clientData/>
  </xdr:twoCellAnchor>
  <xdr:twoCellAnchor>
    <xdr:from>
      <xdr:col>0</xdr:col>
      <xdr:colOff>57150</xdr:colOff>
      <xdr:row>0</xdr:row>
      <xdr:rowOff>47625</xdr:rowOff>
    </xdr:from>
    <xdr:to>
      <xdr:col>0</xdr:col>
      <xdr:colOff>923925</xdr:colOff>
      <xdr:row>0</xdr:row>
      <xdr:rowOff>811562</xdr:rowOff>
    </xdr:to>
    <xdr:pic>
      <xdr:nvPicPr>
        <xdr:cNvPr id="9" name="Image 8">
          <a:extLst>
            <a:ext uri="{FF2B5EF4-FFF2-40B4-BE49-F238E27FC236}">
              <a16:creationId xmlns:a16="http://schemas.microsoft.com/office/drawing/2014/main" id="{37F334A5-AB9B-4C44-9D0B-F6338F1738C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10" name="Image 9">
          <a:extLst>
            <a:ext uri="{FF2B5EF4-FFF2-40B4-BE49-F238E27FC236}">
              <a16:creationId xmlns:a16="http://schemas.microsoft.com/office/drawing/2014/main" id="{D55E2734-44D3-9845-AD74-A4870DF96113}"/>
            </a:ext>
          </a:extLst>
        </xdr:cNvPr>
        <xdr:cNvPicPr>
          <a:picLocks noChangeAspect="1"/>
        </xdr:cNvPicPr>
      </xdr:nvPicPr>
      <xdr:blipFill>
        <a:blip xmlns:r="http://schemas.openxmlformats.org/officeDocument/2006/relationships" r:embed="rId2"/>
        <a:stretch>
          <a:fillRect/>
        </a:stretch>
      </xdr:blipFill>
      <xdr:spPr>
        <a:xfrm>
          <a:off x="86360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Laurent.Moretti@univ-cotedazur.fr" TargetMode="External"/><Relationship Id="rId13" Type="http://schemas.openxmlformats.org/officeDocument/2006/relationships/printerSettings" Target="../printerSettings/printerSettings5.bin"/><Relationship Id="rId3" Type="http://schemas.openxmlformats.org/officeDocument/2006/relationships/hyperlink" Target="mailto:Fran&#231;oise.storey@univ-cotedazur.fr" TargetMode="External"/><Relationship Id="rId7" Type="http://schemas.openxmlformats.org/officeDocument/2006/relationships/hyperlink" Target="mailto:Sandrine.Montin@univ-cotedazur.fr" TargetMode="External"/><Relationship Id="rId12" Type="http://schemas.openxmlformats.org/officeDocument/2006/relationships/hyperlink" Target="mailto:Marc.Marti@univ-cotedazur.fr" TargetMode="External"/><Relationship Id="rId2" Type="http://schemas.openxmlformats.org/officeDocument/2006/relationships/hyperlink" Target="mailto:Serge.Milan@univ-cotedazur.fr" TargetMode="External"/><Relationship Id="rId1" Type="http://schemas.openxmlformats.org/officeDocument/2006/relationships/hyperlink" Target="mailto:ph.barriere@gmail.com" TargetMode="External"/><Relationship Id="rId6" Type="http://schemas.openxmlformats.org/officeDocument/2006/relationships/hyperlink" Target="mailto:Fabrice.Siriainen@univ-cotedazur.fr" TargetMode="External"/><Relationship Id="rId11" Type="http://schemas.openxmlformats.org/officeDocument/2006/relationships/hyperlink" Target="mailto:Ilias.Yocaris@univ-cotedazur.fr" TargetMode="External"/><Relationship Id="rId5" Type="http://schemas.openxmlformats.org/officeDocument/2006/relationships/hyperlink" Target="mailto:Julie.Vaqui&#233;@univ-cotedazur.fr" TargetMode="External"/><Relationship Id="rId10" Type="http://schemas.openxmlformats.org/officeDocument/2006/relationships/hyperlink" Target="mailto:Julien.Gaertner@univ-cotedazur.fr" TargetMode="External"/><Relationship Id="rId4" Type="http://schemas.openxmlformats.org/officeDocument/2006/relationships/hyperlink" Target="mailto:Jean-Francois.Trubert@univ-cotedazur.fr" TargetMode="External"/><Relationship Id="rId9" Type="http://schemas.openxmlformats.org/officeDocument/2006/relationships/hyperlink" Target="mailto:Sophie.Raimond@univ-cotedazur.fr" TargetMode="External"/><Relationship Id="rId1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1640625" defaultRowHeight="15" x14ac:dyDescent="0.2"/>
  <cols>
    <col min="1" max="1" width="13.5" customWidth="1"/>
  </cols>
  <sheetData>
    <row r="1" spans="1:1" x14ac:dyDescent="0.2">
      <c r="A1" s="1"/>
    </row>
    <row r="23" ht="27.75" customHeight="1" x14ac:dyDescent="0.2"/>
    <row r="30" ht="129" customHeight="1" x14ac:dyDescent="0.2"/>
  </sheetData>
  <pageMargins left="0.7" right="0.7" top="0.75" bottom="0.75" header="0.3" footer="0.3"/>
  <pageSetup paperSize="9" scale="65"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8" zoomScaleNormal="100" workbookViewId="0">
      <selection activeCell="A9" sqref="A9:B9"/>
    </sheetView>
  </sheetViews>
  <sheetFormatPr baseColWidth="10" defaultColWidth="10.83203125" defaultRowHeight="15" x14ac:dyDescent="0.2"/>
  <cols>
    <col min="1" max="1" width="111.83203125" customWidth="1"/>
    <col min="2" max="2" width="21.6640625" customWidth="1"/>
    <col min="4" max="4" width="47.5" customWidth="1"/>
  </cols>
  <sheetData>
    <row r="1" spans="1:2" ht="68.25" customHeight="1" thickBot="1" x14ac:dyDescent="0.25">
      <c r="A1" s="44" t="s">
        <v>236</v>
      </c>
      <c r="B1" s="43"/>
    </row>
    <row r="2" spans="1:2" ht="16" thickBot="1" x14ac:dyDescent="0.25"/>
    <row r="3" spans="1:2" ht="16" thickBot="1" x14ac:dyDescent="0.25">
      <c r="A3" s="273" t="s">
        <v>356</v>
      </c>
      <c r="B3" s="274"/>
    </row>
    <row r="4" spans="1:2" ht="17" thickBot="1" x14ac:dyDescent="0.25">
      <c r="A4" s="48" t="s">
        <v>229</v>
      </c>
      <c r="B4" s="42" t="s">
        <v>154</v>
      </c>
    </row>
    <row r="5" spans="1:2" ht="17" thickBot="1" x14ac:dyDescent="0.25">
      <c r="A5" s="49" t="s">
        <v>399</v>
      </c>
      <c r="B5" s="232" t="s">
        <v>400</v>
      </c>
    </row>
    <row r="6" spans="1:2" ht="17" thickBot="1" x14ac:dyDescent="0.25">
      <c r="A6" s="50" t="s">
        <v>401</v>
      </c>
      <c r="B6" s="233" t="s">
        <v>402</v>
      </c>
    </row>
    <row r="7" spans="1:2" x14ac:dyDescent="0.2">
      <c r="A7" s="282" t="s">
        <v>488</v>
      </c>
      <c r="B7" s="283"/>
    </row>
    <row r="8" spans="1:2" ht="30" customHeight="1" x14ac:dyDescent="0.2">
      <c r="A8" s="284" t="s">
        <v>497</v>
      </c>
      <c r="B8" s="285"/>
    </row>
    <row r="9" spans="1:2" ht="30.75" customHeight="1" thickBot="1" x14ac:dyDescent="0.25">
      <c r="A9" s="286" t="s">
        <v>489</v>
      </c>
      <c r="B9" s="287"/>
    </row>
    <row r="10" spans="1:2" ht="72" customHeight="1" thickBot="1" x14ac:dyDescent="0.25">
      <c r="A10" s="288" t="s">
        <v>498</v>
      </c>
      <c r="B10" s="289"/>
    </row>
    <row r="11" spans="1:2" x14ac:dyDescent="0.2">
      <c r="A11" s="275" t="s">
        <v>357</v>
      </c>
      <c r="B11" s="276"/>
    </row>
    <row r="12" spans="1:2" ht="16" x14ac:dyDescent="0.2">
      <c r="A12" s="52" t="s">
        <v>403</v>
      </c>
      <c r="B12" t="s">
        <v>2</v>
      </c>
    </row>
    <row r="13" spans="1:2" ht="16" x14ac:dyDescent="0.2">
      <c r="A13" s="51" t="s">
        <v>404</v>
      </c>
      <c r="B13" t="s">
        <v>405</v>
      </c>
    </row>
    <row r="14" spans="1:2" ht="16" x14ac:dyDescent="0.2">
      <c r="A14" s="51" t="s">
        <v>172</v>
      </c>
      <c r="B14" t="s">
        <v>406</v>
      </c>
    </row>
    <row r="15" spans="1:2" ht="16" thickBot="1" x14ac:dyDescent="0.25">
      <c r="A15" s="269" t="s">
        <v>407</v>
      </c>
      <c r="B15" s="270"/>
    </row>
    <row r="16" spans="1:2" ht="53.25" customHeight="1" thickBot="1" x14ac:dyDescent="0.25">
      <c r="A16" s="275" t="s">
        <v>358</v>
      </c>
      <c r="B16" s="276"/>
    </row>
    <row r="17" spans="1:4" ht="21.75" customHeight="1" x14ac:dyDescent="0.2">
      <c r="A17" s="47" t="s">
        <v>408</v>
      </c>
      <c r="B17" s="45" t="s">
        <v>409</v>
      </c>
    </row>
    <row r="18" spans="1:4" ht="21.75" customHeight="1" thickBot="1" x14ac:dyDescent="0.25">
      <c r="A18" s="52" t="s">
        <v>410</v>
      </c>
      <c r="B18" s="17" t="s">
        <v>411</v>
      </c>
    </row>
    <row r="19" spans="1:4" ht="16" x14ac:dyDescent="0.2">
      <c r="A19" s="47" t="s">
        <v>227</v>
      </c>
      <c r="B19" s="57"/>
    </row>
    <row r="20" spans="1:4" ht="16" x14ac:dyDescent="0.2">
      <c r="A20" s="53" t="s">
        <v>412</v>
      </c>
      <c r="B20" s="17" t="s">
        <v>5</v>
      </c>
    </row>
    <row r="21" spans="1:4" ht="17" thickBot="1" x14ac:dyDescent="0.25">
      <c r="A21" s="54" t="s">
        <v>413</v>
      </c>
      <c r="B21" s="46" t="s">
        <v>5</v>
      </c>
    </row>
    <row r="22" spans="1:4" ht="32.25" customHeight="1" thickBot="1" x14ac:dyDescent="0.25">
      <c r="A22" s="273" t="s">
        <v>464</v>
      </c>
      <c r="B22" s="274"/>
    </row>
    <row r="23" spans="1:4" ht="27.75" customHeight="1" thickBot="1" x14ac:dyDescent="0.25">
      <c r="A23" s="273" t="s">
        <v>465</v>
      </c>
      <c r="B23" s="274"/>
    </row>
    <row r="24" spans="1:4" x14ac:dyDescent="0.2">
      <c r="A24" s="280" t="s">
        <v>359</v>
      </c>
      <c r="B24" s="281"/>
    </row>
    <row r="25" spans="1:4" ht="16" thickBot="1" x14ac:dyDescent="0.25">
      <c r="A25" s="269" t="s">
        <v>466</v>
      </c>
      <c r="B25" s="270"/>
    </row>
    <row r="26" spans="1:4" ht="17.25" customHeight="1" x14ac:dyDescent="0.2">
      <c r="A26" s="47" t="s">
        <v>414</v>
      </c>
      <c r="B26" s="230" t="s">
        <v>158</v>
      </c>
    </row>
    <row r="27" spans="1:4" ht="70.5" customHeight="1" thickBot="1" x14ac:dyDescent="0.25">
      <c r="A27" s="269" t="s">
        <v>467</v>
      </c>
      <c r="B27" s="270"/>
    </row>
    <row r="28" spans="1:4" ht="15" customHeight="1" x14ac:dyDescent="0.2">
      <c r="A28" s="47" t="s">
        <v>0</v>
      </c>
      <c r="B28" s="231" t="s">
        <v>5</v>
      </c>
      <c r="C28" s="267"/>
      <c r="D28" s="268"/>
    </row>
    <row r="29" spans="1:4" ht="16" thickBot="1" x14ac:dyDescent="0.25">
      <c r="A29" s="278" t="s">
        <v>468</v>
      </c>
      <c r="B29" s="279"/>
      <c r="C29" s="267"/>
      <c r="D29" s="268"/>
    </row>
    <row r="30" spans="1:4" ht="25.5" customHeight="1" x14ac:dyDescent="0.2">
      <c r="A30" s="275" t="s">
        <v>470</v>
      </c>
      <c r="B30" s="276"/>
    </row>
    <row r="31" spans="1:4" ht="30.75" customHeight="1" thickBot="1" x14ac:dyDescent="0.25">
      <c r="A31" s="269" t="s">
        <v>514</v>
      </c>
      <c r="B31" s="270"/>
    </row>
    <row r="32" spans="1:4" ht="46.5" customHeight="1" thickBot="1" x14ac:dyDescent="0.25">
      <c r="A32" s="273" t="s">
        <v>469</v>
      </c>
      <c r="B32" s="274"/>
    </row>
    <row r="33" spans="1:2" ht="26.25" customHeight="1" x14ac:dyDescent="0.2">
      <c r="A33" s="47" t="s">
        <v>254</v>
      </c>
      <c r="B33" s="45"/>
    </row>
    <row r="34" spans="1:2" ht="58.5" customHeight="1" thickBot="1" x14ac:dyDescent="0.25">
      <c r="A34" s="269" t="s">
        <v>231</v>
      </c>
      <c r="B34" s="270"/>
    </row>
    <row r="35" spans="1:2" ht="20.25" customHeight="1" thickBot="1" x14ac:dyDescent="0.25">
      <c r="A35" s="273" t="s">
        <v>255</v>
      </c>
      <c r="B35" s="274"/>
    </row>
    <row r="36" spans="1:2" ht="21" customHeight="1" x14ac:dyDescent="0.2">
      <c r="A36" s="47" t="s">
        <v>256</v>
      </c>
      <c r="B36" s="45"/>
    </row>
    <row r="37" spans="1:2" ht="16.5" customHeight="1" thickBot="1" x14ac:dyDescent="0.25">
      <c r="A37" s="269" t="s">
        <v>228</v>
      </c>
      <c r="B37" s="270"/>
    </row>
    <row r="39" spans="1:2" x14ac:dyDescent="0.2">
      <c r="A39" s="271" t="s">
        <v>246</v>
      </c>
      <c r="B39" s="272"/>
    </row>
    <row r="41" spans="1:2" x14ac:dyDescent="0.2">
      <c r="A41" s="277" t="s">
        <v>230</v>
      </c>
      <c r="B41" s="277"/>
    </row>
    <row r="43" spans="1:2" x14ac:dyDescent="0.2">
      <c r="A43" s="266"/>
      <c r="B43" s="266"/>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767C09E1-6101-294F-B46E-B3E0D2564D12}">
      <formula1>"Création, Modification, Renouvellement"</formula1>
    </dataValidation>
    <dataValidation type="list" allowBlank="1" showInputMessage="1" showErrorMessage="1" sqref="B17" xr:uid="{440B8C87-8542-A748-8221-7F45A1F05418}">
      <formula1>"Synchrone, Asynchrone"</formula1>
    </dataValidation>
    <dataValidation type="list" allowBlank="1" showInputMessage="1" showErrorMessage="1" sqref="B20:B21 B36 B28" xr:uid="{1299552E-CCF1-D54B-A466-68E9BCFACCFF}">
      <formula1>"Oui, Non"</formula1>
    </dataValidation>
    <dataValidation type="list" allowBlank="1" showInputMessage="1" showErrorMessage="1" sqref="B18" xr:uid="{B8060A14-188C-5D4A-8007-C8A1E909E7BC}">
      <formula1>"Présentiel, Distanciel, Hybride"</formula1>
    </dataValidation>
    <dataValidation type="list" allowBlank="1" showInputMessage="1" showErrorMessage="1" sqref="B33" xr:uid="{B4EF36D4-C09C-7541-ABA8-D5C70E7107D3}">
      <formula1>"Favorable, Défavorable"</formula1>
    </dataValidation>
  </dataValidations>
  <pageMargins left="0.25" right="0.25" top="0.75" bottom="0.75" header="0.3" footer="0.3"/>
  <pageSetup paperSize="9" scale="82" fitToHeight="0"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7"/>
  <sheetViews>
    <sheetView zoomScale="90" zoomScaleNormal="90" workbookViewId="0">
      <selection activeCell="A4" sqref="A4:Q16"/>
    </sheetView>
  </sheetViews>
  <sheetFormatPr baseColWidth="10" defaultColWidth="10.83203125" defaultRowHeight="15" x14ac:dyDescent="0.2"/>
  <cols>
    <col min="1" max="1" width="29.83203125" customWidth="1"/>
    <col min="2" max="2" width="23.33203125" customWidth="1"/>
    <col min="3" max="3" width="27.6640625" customWidth="1"/>
    <col min="4" max="4" width="26" customWidth="1"/>
  </cols>
  <sheetData>
    <row r="1" spans="1:17" ht="20" thickBot="1" x14ac:dyDescent="0.3">
      <c r="A1" s="316" t="s">
        <v>251</v>
      </c>
      <c r="B1" s="317"/>
      <c r="C1" s="317"/>
      <c r="D1" s="317"/>
      <c r="E1" s="317"/>
      <c r="F1" s="317"/>
      <c r="G1" s="317"/>
      <c r="H1" s="317"/>
      <c r="I1" s="317"/>
      <c r="J1" s="317"/>
      <c r="K1" s="317"/>
      <c r="L1" s="317"/>
      <c r="M1" s="317"/>
      <c r="N1" s="317"/>
      <c r="O1" s="317"/>
      <c r="P1" s="317"/>
      <c r="Q1" s="318"/>
    </row>
    <row r="2" spans="1:17" x14ac:dyDescent="0.2">
      <c r="A2" s="290" t="s">
        <v>240</v>
      </c>
      <c r="B2" s="291"/>
      <c r="C2" s="291"/>
      <c r="D2" s="291"/>
      <c r="E2" s="291"/>
      <c r="F2" s="291"/>
      <c r="G2" s="291"/>
      <c r="H2" s="291"/>
      <c r="I2" s="291"/>
      <c r="J2" s="291"/>
      <c r="K2" s="291"/>
      <c r="L2" s="291"/>
      <c r="M2" s="291"/>
      <c r="N2" s="291"/>
      <c r="O2" s="291"/>
      <c r="P2" s="291"/>
      <c r="Q2" s="292"/>
    </row>
    <row r="3" spans="1:17" ht="51" customHeight="1" x14ac:dyDescent="0.2">
      <c r="A3" s="296" t="s">
        <v>243</v>
      </c>
      <c r="B3" s="297"/>
      <c r="C3" s="297"/>
      <c r="D3" s="297"/>
      <c r="E3" s="297"/>
      <c r="F3" s="297"/>
      <c r="G3" s="297"/>
      <c r="H3" s="297"/>
      <c r="I3" s="297"/>
      <c r="J3" s="297"/>
      <c r="K3" s="297"/>
      <c r="L3" s="297"/>
      <c r="M3" s="297"/>
      <c r="N3" s="297"/>
      <c r="O3" s="297"/>
      <c r="P3" s="297"/>
      <c r="Q3" s="298"/>
    </row>
    <row r="4" spans="1:17" x14ac:dyDescent="0.2">
      <c r="A4" s="319" t="s">
        <v>496</v>
      </c>
      <c r="B4" s="320"/>
      <c r="C4" s="320"/>
      <c r="D4" s="320"/>
      <c r="E4" s="320"/>
      <c r="F4" s="320"/>
      <c r="G4" s="320"/>
      <c r="H4" s="320"/>
      <c r="I4" s="320"/>
      <c r="J4" s="320"/>
      <c r="K4" s="320"/>
      <c r="L4" s="320"/>
      <c r="M4" s="320"/>
      <c r="N4" s="320"/>
      <c r="O4" s="320"/>
      <c r="P4" s="320"/>
      <c r="Q4" s="321"/>
    </row>
    <row r="5" spans="1:17" x14ac:dyDescent="0.2">
      <c r="A5" s="322"/>
      <c r="B5" s="320"/>
      <c r="C5" s="320"/>
      <c r="D5" s="320"/>
      <c r="E5" s="320"/>
      <c r="F5" s="320"/>
      <c r="G5" s="320"/>
      <c r="H5" s="320"/>
      <c r="I5" s="320"/>
      <c r="J5" s="320"/>
      <c r="K5" s="320"/>
      <c r="L5" s="320"/>
      <c r="M5" s="320"/>
      <c r="N5" s="320"/>
      <c r="O5" s="320"/>
      <c r="P5" s="320"/>
      <c r="Q5" s="321"/>
    </row>
    <row r="6" spans="1:17" x14ac:dyDescent="0.2">
      <c r="A6" s="322"/>
      <c r="B6" s="320"/>
      <c r="C6" s="320"/>
      <c r="D6" s="320"/>
      <c r="E6" s="320"/>
      <c r="F6" s="320"/>
      <c r="G6" s="320"/>
      <c r="H6" s="320"/>
      <c r="I6" s="320"/>
      <c r="J6" s="320"/>
      <c r="K6" s="320"/>
      <c r="L6" s="320"/>
      <c r="M6" s="320"/>
      <c r="N6" s="320"/>
      <c r="O6" s="320"/>
      <c r="P6" s="320"/>
      <c r="Q6" s="321"/>
    </row>
    <row r="7" spans="1:17" x14ac:dyDescent="0.2">
      <c r="A7" s="322"/>
      <c r="B7" s="320"/>
      <c r="C7" s="320"/>
      <c r="D7" s="320"/>
      <c r="E7" s="320"/>
      <c r="F7" s="320"/>
      <c r="G7" s="320"/>
      <c r="H7" s="320"/>
      <c r="I7" s="320"/>
      <c r="J7" s="320"/>
      <c r="K7" s="320"/>
      <c r="L7" s="320"/>
      <c r="M7" s="320"/>
      <c r="N7" s="320"/>
      <c r="O7" s="320"/>
      <c r="P7" s="320"/>
      <c r="Q7" s="321"/>
    </row>
    <row r="8" spans="1:17" x14ac:dyDescent="0.2">
      <c r="A8" s="322"/>
      <c r="B8" s="320"/>
      <c r="C8" s="320"/>
      <c r="D8" s="320"/>
      <c r="E8" s="320"/>
      <c r="F8" s="320"/>
      <c r="G8" s="320"/>
      <c r="H8" s="320"/>
      <c r="I8" s="320"/>
      <c r="J8" s="320"/>
      <c r="K8" s="320"/>
      <c r="L8" s="320"/>
      <c r="M8" s="320"/>
      <c r="N8" s="320"/>
      <c r="O8" s="320"/>
      <c r="P8" s="320"/>
      <c r="Q8" s="321"/>
    </row>
    <row r="9" spans="1:17" x14ac:dyDescent="0.2">
      <c r="A9" s="322"/>
      <c r="B9" s="320"/>
      <c r="C9" s="320"/>
      <c r="D9" s="320"/>
      <c r="E9" s="320"/>
      <c r="F9" s="320"/>
      <c r="G9" s="320"/>
      <c r="H9" s="320"/>
      <c r="I9" s="320"/>
      <c r="J9" s="320"/>
      <c r="K9" s="320"/>
      <c r="L9" s="320"/>
      <c r="M9" s="320"/>
      <c r="N9" s="320"/>
      <c r="O9" s="320"/>
      <c r="P9" s="320"/>
      <c r="Q9" s="321"/>
    </row>
    <row r="10" spans="1:17" x14ac:dyDescent="0.2">
      <c r="A10" s="322"/>
      <c r="B10" s="320"/>
      <c r="C10" s="320"/>
      <c r="D10" s="320"/>
      <c r="E10" s="320"/>
      <c r="F10" s="320"/>
      <c r="G10" s="320"/>
      <c r="H10" s="320"/>
      <c r="I10" s="320"/>
      <c r="J10" s="320"/>
      <c r="K10" s="320"/>
      <c r="L10" s="320"/>
      <c r="M10" s="320"/>
      <c r="N10" s="320"/>
      <c r="O10" s="320"/>
      <c r="P10" s="320"/>
      <c r="Q10" s="321"/>
    </row>
    <row r="11" spans="1:17" x14ac:dyDescent="0.2">
      <c r="A11" s="322"/>
      <c r="B11" s="320"/>
      <c r="C11" s="320"/>
      <c r="D11" s="320"/>
      <c r="E11" s="320"/>
      <c r="F11" s="320"/>
      <c r="G11" s="320"/>
      <c r="H11" s="320"/>
      <c r="I11" s="320"/>
      <c r="J11" s="320"/>
      <c r="K11" s="320"/>
      <c r="L11" s="320"/>
      <c r="M11" s="320"/>
      <c r="N11" s="320"/>
      <c r="O11" s="320"/>
      <c r="P11" s="320"/>
      <c r="Q11" s="321"/>
    </row>
    <row r="12" spans="1:17" x14ac:dyDescent="0.2">
      <c r="A12" s="322"/>
      <c r="B12" s="320"/>
      <c r="C12" s="320"/>
      <c r="D12" s="320"/>
      <c r="E12" s="320"/>
      <c r="F12" s="320"/>
      <c r="G12" s="320"/>
      <c r="H12" s="320"/>
      <c r="I12" s="320"/>
      <c r="J12" s="320"/>
      <c r="K12" s="320"/>
      <c r="L12" s="320"/>
      <c r="M12" s="320"/>
      <c r="N12" s="320"/>
      <c r="O12" s="320"/>
      <c r="P12" s="320"/>
      <c r="Q12" s="321"/>
    </row>
    <row r="13" spans="1:17" x14ac:dyDescent="0.2">
      <c r="A13" s="322"/>
      <c r="B13" s="320"/>
      <c r="C13" s="320"/>
      <c r="D13" s="320"/>
      <c r="E13" s="320"/>
      <c r="F13" s="320"/>
      <c r="G13" s="320"/>
      <c r="H13" s="320"/>
      <c r="I13" s="320"/>
      <c r="J13" s="320"/>
      <c r="K13" s="320"/>
      <c r="L13" s="320"/>
      <c r="M13" s="320"/>
      <c r="N13" s="320"/>
      <c r="O13" s="320"/>
      <c r="P13" s="320"/>
      <c r="Q13" s="321"/>
    </row>
    <row r="14" spans="1:17" x14ac:dyDescent="0.2">
      <c r="A14" s="322"/>
      <c r="B14" s="320"/>
      <c r="C14" s="320"/>
      <c r="D14" s="320"/>
      <c r="E14" s="320"/>
      <c r="F14" s="320"/>
      <c r="G14" s="320"/>
      <c r="H14" s="320"/>
      <c r="I14" s="320"/>
      <c r="J14" s="320"/>
      <c r="K14" s="320"/>
      <c r="L14" s="320"/>
      <c r="M14" s="320"/>
      <c r="N14" s="320"/>
      <c r="O14" s="320"/>
      <c r="P14" s="320"/>
      <c r="Q14" s="321"/>
    </row>
    <row r="15" spans="1:17" x14ac:dyDescent="0.2">
      <c r="A15" s="322"/>
      <c r="B15" s="320"/>
      <c r="C15" s="320"/>
      <c r="D15" s="320"/>
      <c r="E15" s="320"/>
      <c r="F15" s="320"/>
      <c r="G15" s="320"/>
      <c r="H15" s="320"/>
      <c r="I15" s="320"/>
      <c r="J15" s="320"/>
      <c r="K15" s="320"/>
      <c r="L15" s="320"/>
      <c r="M15" s="320"/>
      <c r="N15" s="320"/>
      <c r="O15" s="320"/>
      <c r="P15" s="320"/>
      <c r="Q15" s="321"/>
    </row>
    <row r="16" spans="1:17" ht="16" thickBot="1" x14ac:dyDescent="0.25">
      <c r="A16" s="323"/>
      <c r="B16" s="324"/>
      <c r="C16" s="324"/>
      <c r="D16" s="324"/>
      <c r="E16" s="324"/>
      <c r="F16" s="324"/>
      <c r="G16" s="324"/>
      <c r="H16" s="324"/>
      <c r="I16" s="324"/>
      <c r="J16" s="324"/>
      <c r="K16" s="324"/>
      <c r="L16" s="324"/>
      <c r="M16" s="324"/>
      <c r="N16" s="324"/>
      <c r="O16" s="324"/>
      <c r="P16" s="324"/>
      <c r="Q16" s="325"/>
    </row>
    <row r="17" spans="1:17" x14ac:dyDescent="0.2">
      <c r="A17" s="290" t="s">
        <v>241</v>
      </c>
      <c r="B17" s="291"/>
      <c r="C17" s="291"/>
      <c r="D17" s="291"/>
      <c r="E17" s="291"/>
      <c r="F17" s="291"/>
      <c r="G17" s="291"/>
      <c r="H17" s="291"/>
      <c r="I17" s="291"/>
      <c r="J17" s="291"/>
      <c r="K17" s="291"/>
      <c r="L17" s="291"/>
      <c r="M17" s="291"/>
      <c r="N17" s="291"/>
      <c r="O17" s="291"/>
      <c r="P17" s="291"/>
      <c r="Q17" s="292"/>
    </row>
    <row r="18" spans="1:17" ht="31.5" customHeight="1" x14ac:dyDescent="0.2">
      <c r="A18" s="296" t="s">
        <v>239</v>
      </c>
      <c r="B18" s="305"/>
      <c r="C18" s="305"/>
      <c r="D18" s="305"/>
      <c r="E18" s="305"/>
      <c r="F18" s="305"/>
      <c r="G18" s="305"/>
      <c r="H18" s="305"/>
      <c r="I18" s="305"/>
      <c r="J18" s="305"/>
      <c r="K18" s="305"/>
      <c r="L18" s="305"/>
      <c r="M18" s="305"/>
      <c r="N18" s="305"/>
      <c r="O18" s="305"/>
      <c r="P18" s="305"/>
      <c r="Q18" s="306"/>
    </row>
    <row r="19" spans="1:17" x14ac:dyDescent="0.2">
      <c r="A19" s="299" t="s">
        <v>512</v>
      </c>
      <c r="B19" s="307"/>
      <c r="C19" s="307"/>
      <c r="D19" s="307"/>
      <c r="E19" s="307"/>
      <c r="F19" s="307"/>
      <c r="G19" s="307"/>
      <c r="H19" s="307"/>
      <c r="I19" s="307"/>
      <c r="J19" s="307"/>
      <c r="K19" s="307"/>
      <c r="L19" s="307"/>
      <c r="M19" s="307"/>
      <c r="N19" s="307"/>
      <c r="O19" s="307"/>
      <c r="P19" s="307"/>
      <c r="Q19" s="308"/>
    </row>
    <row r="20" spans="1:17" x14ac:dyDescent="0.2">
      <c r="A20" s="309"/>
      <c r="B20" s="307"/>
      <c r="C20" s="307"/>
      <c r="D20" s="307"/>
      <c r="E20" s="307"/>
      <c r="F20" s="307"/>
      <c r="G20" s="307"/>
      <c r="H20" s="307"/>
      <c r="I20" s="307"/>
      <c r="J20" s="307"/>
      <c r="K20" s="307"/>
      <c r="L20" s="307"/>
      <c r="M20" s="307"/>
      <c r="N20" s="307"/>
      <c r="O20" s="307"/>
      <c r="P20" s="307"/>
      <c r="Q20" s="308"/>
    </row>
    <row r="21" spans="1:17" x14ac:dyDescent="0.2">
      <c r="A21" s="309"/>
      <c r="B21" s="307"/>
      <c r="C21" s="307"/>
      <c r="D21" s="307"/>
      <c r="E21" s="307"/>
      <c r="F21" s="307"/>
      <c r="G21" s="307"/>
      <c r="H21" s="307"/>
      <c r="I21" s="307"/>
      <c r="J21" s="307"/>
      <c r="K21" s="307"/>
      <c r="L21" s="307"/>
      <c r="M21" s="307"/>
      <c r="N21" s="307"/>
      <c r="O21" s="307"/>
      <c r="P21" s="307"/>
      <c r="Q21" s="308"/>
    </row>
    <row r="22" spans="1:17" x14ac:dyDescent="0.2">
      <c r="A22" s="309"/>
      <c r="B22" s="307"/>
      <c r="C22" s="307"/>
      <c r="D22" s="307"/>
      <c r="E22" s="307"/>
      <c r="F22" s="307"/>
      <c r="G22" s="307"/>
      <c r="H22" s="307"/>
      <c r="I22" s="307"/>
      <c r="J22" s="307"/>
      <c r="K22" s="307"/>
      <c r="L22" s="307"/>
      <c r="M22" s="307"/>
      <c r="N22" s="307"/>
      <c r="O22" s="307"/>
      <c r="P22" s="307"/>
      <c r="Q22" s="308"/>
    </row>
    <row r="23" spans="1:17" x14ac:dyDescent="0.2">
      <c r="A23" s="309"/>
      <c r="B23" s="307"/>
      <c r="C23" s="307"/>
      <c r="D23" s="307"/>
      <c r="E23" s="307"/>
      <c r="F23" s="307"/>
      <c r="G23" s="307"/>
      <c r="H23" s="307"/>
      <c r="I23" s="307"/>
      <c r="J23" s="307"/>
      <c r="K23" s="307"/>
      <c r="L23" s="307"/>
      <c r="M23" s="307"/>
      <c r="N23" s="307"/>
      <c r="O23" s="307"/>
      <c r="P23" s="307"/>
      <c r="Q23" s="308"/>
    </row>
    <row r="24" spans="1:17" x14ac:dyDescent="0.2">
      <c r="A24" s="309"/>
      <c r="B24" s="307"/>
      <c r="C24" s="307"/>
      <c r="D24" s="307"/>
      <c r="E24" s="307"/>
      <c r="F24" s="307"/>
      <c r="G24" s="307"/>
      <c r="H24" s="307"/>
      <c r="I24" s="307"/>
      <c r="J24" s="307"/>
      <c r="K24" s="307"/>
      <c r="L24" s="307"/>
      <c r="M24" s="307"/>
      <c r="N24" s="307"/>
      <c r="O24" s="307"/>
      <c r="P24" s="307"/>
      <c r="Q24" s="308"/>
    </row>
    <row r="25" spans="1:17" x14ac:dyDescent="0.2">
      <c r="A25" s="309"/>
      <c r="B25" s="307"/>
      <c r="C25" s="307"/>
      <c r="D25" s="307"/>
      <c r="E25" s="307"/>
      <c r="F25" s="307"/>
      <c r="G25" s="307"/>
      <c r="H25" s="307"/>
      <c r="I25" s="307"/>
      <c r="J25" s="307"/>
      <c r="K25" s="307"/>
      <c r="L25" s="307"/>
      <c r="M25" s="307"/>
      <c r="N25" s="307"/>
      <c r="O25" s="307"/>
      <c r="P25" s="307"/>
      <c r="Q25" s="308"/>
    </row>
    <row r="26" spans="1:17" x14ac:dyDescent="0.2">
      <c r="A26" s="309"/>
      <c r="B26" s="307"/>
      <c r="C26" s="307"/>
      <c r="D26" s="307"/>
      <c r="E26" s="307"/>
      <c r="F26" s="307"/>
      <c r="G26" s="307"/>
      <c r="H26" s="307"/>
      <c r="I26" s="307"/>
      <c r="J26" s="307"/>
      <c r="K26" s="307"/>
      <c r="L26" s="307"/>
      <c r="M26" s="307"/>
      <c r="N26" s="307"/>
      <c r="O26" s="307"/>
      <c r="P26" s="307"/>
      <c r="Q26" s="308"/>
    </row>
    <row r="27" spans="1:17" x14ac:dyDescent="0.2">
      <c r="A27" s="309"/>
      <c r="B27" s="307"/>
      <c r="C27" s="307"/>
      <c r="D27" s="307"/>
      <c r="E27" s="307"/>
      <c r="F27" s="307"/>
      <c r="G27" s="307"/>
      <c r="H27" s="307"/>
      <c r="I27" s="307"/>
      <c r="J27" s="307"/>
      <c r="K27" s="307"/>
      <c r="L27" s="307"/>
      <c r="M27" s="307"/>
      <c r="N27" s="307"/>
      <c r="O27" s="307"/>
      <c r="P27" s="307"/>
      <c r="Q27" s="308"/>
    </row>
    <row r="28" spans="1:17" x14ac:dyDescent="0.2">
      <c r="A28" s="309"/>
      <c r="B28" s="307"/>
      <c r="C28" s="307"/>
      <c r="D28" s="307"/>
      <c r="E28" s="307"/>
      <c r="F28" s="307"/>
      <c r="G28" s="307"/>
      <c r="H28" s="307"/>
      <c r="I28" s="307"/>
      <c r="J28" s="307"/>
      <c r="K28" s="307"/>
      <c r="L28" s="307"/>
      <c r="M28" s="307"/>
      <c r="N28" s="307"/>
      <c r="O28" s="307"/>
      <c r="P28" s="307"/>
      <c r="Q28" s="308"/>
    </row>
    <row r="29" spans="1:17" x14ac:dyDescent="0.2">
      <c r="A29" s="309"/>
      <c r="B29" s="307"/>
      <c r="C29" s="307"/>
      <c r="D29" s="307"/>
      <c r="E29" s="307"/>
      <c r="F29" s="307"/>
      <c r="G29" s="307"/>
      <c r="H29" s="307"/>
      <c r="I29" s="307"/>
      <c r="J29" s="307"/>
      <c r="K29" s="307"/>
      <c r="L29" s="307"/>
      <c r="M29" s="307"/>
      <c r="N29" s="307"/>
      <c r="O29" s="307"/>
      <c r="P29" s="307"/>
      <c r="Q29" s="308"/>
    </row>
    <row r="30" spans="1:17" x14ac:dyDescent="0.2">
      <c r="A30" s="309"/>
      <c r="B30" s="307"/>
      <c r="C30" s="307"/>
      <c r="D30" s="307"/>
      <c r="E30" s="307"/>
      <c r="F30" s="307"/>
      <c r="G30" s="307"/>
      <c r="H30" s="307"/>
      <c r="I30" s="307"/>
      <c r="J30" s="307"/>
      <c r="K30" s="307"/>
      <c r="L30" s="307"/>
      <c r="M30" s="307"/>
      <c r="N30" s="307"/>
      <c r="O30" s="307"/>
      <c r="P30" s="307"/>
      <c r="Q30" s="308"/>
    </row>
    <row r="31" spans="1:17" ht="16" thickBot="1" x14ac:dyDescent="0.25">
      <c r="A31" s="310"/>
      <c r="B31" s="311"/>
      <c r="C31" s="311"/>
      <c r="D31" s="311"/>
      <c r="E31" s="311"/>
      <c r="F31" s="311"/>
      <c r="G31" s="311"/>
      <c r="H31" s="311"/>
      <c r="I31" s="311"/>
      <c r="J31" s="311"/>
      <c r="K31" s="311"/>
      <c r="L31" s="311"/>
      <c r="M31" s="311"/>
      <c r="N31" s="311"/>
      <c r="O31" s="311"/>
      <c r="P31" s="311"/>
      <c r="Q31" s="312"/>
    </row>
    <row r="32" spans="1:17" x14ac:dyDescent="0.2">
      <c r="A32" s="290" t="s">
        <v>242</v>
      </c>
      <c r="B32" s="291"/>
      <c r="C32" s="291"/>
      <c r="D32" s="291"/>
      <c r="E32" s="291"/>
      <c r="F32" s="291"/>
      <c r="G32" s="291"/>
      <c r="H32" s="291"/>
      <c r="I32" s="291"/>
      <c r="J32" s="291"/>
      <c r="K32" s="291"/>
      <c r="L32" s="291"/>
      <c r="M32" s="291"/>
      <c r="N32" s="291"/>
      <c r="O32" s="291"/>
      <c r="P32" s="291"/>
      <c r="Q32" s="292"/>
    </row>
    <row r="33" spans="1:17" ht="20.25" customHeight="1" x14ac:dyDescent="0.2">
      <c r="A33" s="296" t="s">
        <v>237</v>
      </c>
      <c r="B33" s="297"/>
      <c r="C33" s="297"/>
      <c r="D33" s="297"/>
      <c r="E33" s="297"/>
      <c r="F33" s="297"/>
      <c r="G33" s="297"/>
      <c r="H33" s="297"/>
      <c r="I33" s="297"/>
      <c r="J33" s="297"/>
      <c r="K33" s="297"/>
      <c r="L33" s="297"/>
      <c r="M33" s="297"/>
      <c r="N33" s="297"/>
      <c r="O33" s="297"/>
      <c r="P33" s="297"/>
      <c r="Q33" s="298"/>
    </row>
    <row r="34" spans="1:17" x14ac:dyDescent="0.2">
      <c r="A34" s="299" t="s">
        <v>380</v>
      </c>
      <c r="B34" s="307"/>
      <c r="C34" s="307"/>
      <c r="D34" s="307"/>
      <c r="E34" s="307"/>
      <c r="F34" s="307"/>
      <c r="G34" s="307"/>
      <c r="H34" s="307"/>
      <c r="I34" s="307"/>
      <c r="J34" s="307"/>
      <c r="K34" s="307"/>
      <c r="L34" s="307"/>
      <c r="M34" s="307"/>
      <c r="N34" s="307"/>
      <c r="O34" s="307"/>
      <c r="P34" s="307"/>
      <c r="Q34" s="308"/>
    </row>
    <row r="35" spans="1:17" x14ac:dyDescent="0.2">
      <c r="A35" s="309"/>
      <c r="B35" s="307"/>
      <c r="C35" s="307"/>
      <c r="D35" s="307"/>
      <c r="E35" s="307"/>
      <c r="F35" s="307"/>
      <c r="G35" s="307"/>
      <c r="H35" s="307"/>
      <c r="I35" s="307"/>
      <c r="J35" s="307"/>
      <c r="K35" s="307"/>
      <c r="L35" s="307"/>
      <c r="M35" s="307"/>
      <c r="N35" s="307"/>
      <c r="O35" s="307"/>
      <c r="P35" s="307"/>
      <c r="Q35" s="308"/>
    </row>
    <row r="36" spans="1:17" x14ac:dyDescent="0.2">
      <c r="A36" s="309"/>
      <c r="B36" s="307"/>
      <c r="C36" s="307"/>
      <c r="D36" s="307"/>
      <c r="E36" s="307"/>
      <c r="F36" s="307"/>
      <c r="G36" s="307"/>
      <c r="H36" s="307"/>
      <c r="I36" s="307"/>
      <c r="J36" s="307"/>
      <c r="K36" s="307"/>
      <c r="L36" s="307"/>
      <c r="M36" s="307"/>
      <c r="N36" s="307"/>
      <c r="O36" s="307"/>
      <c r="P36" s="307"/>
      <c r="Q36" s="308"/>
    </row>
    <row r="37" spans="1:17" x14ac:dyDescent="0.2">
      <c r="A37" s="309"/>
      <c r="B37" s="307"/>
      <c r="C37" s="307"/>
      <c r="D37" s="307"/>
      <c r="E37" s="307"/>
      <c r="F37" s="307"/>
      <c r="G37" s="307"/>
      <c r="H37" s="307"/>
      <c r="I37" s="307"/>
      <c r="J37" s="307"/>
      <c r="K37" s="307"/>
      <c r="L37" s="307"/>
      <c r="M37" s="307"/>
      <c r="N37" s="307"/>
      <c r="O37" s="307"/>
      <c r="P37" s="307"/>
      <c r="Q37" s="308"/>
    </row>
    <row r="38" spans="1:17" x14ac:dyDescent="0.2">
      <c r="A38" s="309"/>
      <c r="B38" s="307"/>
      <c r="C38" s="307"/>
      <c r="D38" s="307"/>
      <c r="E38" s="307"/>
      <c r="F38" s="307"/>
      <c r="G38" s="307"/>
      <c r="H38" s="307"/>
      <c r="I38" s="307"/>
      <c r="J38" s="307"/>
      <c r="K38" s="307"/>
      <c r="L38" s="307"/>
      <c r="M38" s="307"/>
      <c r="N38" s="307"/>
      <c r="O38" s="307"/>
      <c r="P38" s="307"/>
      <c r="Q38" s="308"/>
    </row>
    <row r="39" spans="1:17" x14ac:dyDescent="0.2">
      <c r="A39" s="309"/>
      <c r="B39" s="307"/>
      <c r="C39" s="307"/>
      <c r="D39" s="307"/>
      <c r="E39" s="307"/>
      <c r="F39" s="307"/>
      <c r="G39" s="307"/>
      <c r="H39" s="307"/>
      <c r="I39" s="307"/>
      <c r="J39" s="307"/>
      <c r="K39" s="307"/>
      <c r="L39" s="307"/>
      <c r="M39" s="307"/>
      <c r="N39" s="307"/>
      <c r="O39" s="307"/>
      <c r="P39" s="307"/>
      <c r="Q39" s="308"/>
    </row>
    <row r="40" spans="1:17" x14ac:dyDescent="0.2">
      <c r="A40" s="309"/>
      <c r="B40" s="307"/>
      <c r="C40" s="307"/>
      <c r="D40" s="307"/>
      <c r="E40" s="307"/>
      <c r="F40" s="307"/>
      <c r="G40" s="307"/>
      <c r="H40" s="307"/>
      <c r="I40" s="307"/>
      <c r="J40" s="307"/>
      <c r="K40" s="307"/>
      <c r="L40" s="307"/>
      <c r="M40" s="307"/>
      <c r="N40" s="307"/>
      <c r="O40" s="307"/>
      <c r="P40" s="307"/>
      <c r="Q40" s="308"/>
    </row>
    <row r="41" spans="1:17" x14ac:dyDescent="0.2">
      <c r="A41" s="309"/>
      <c r="B41" s="307"/>
      <c r="C41" s="307"/>
      <c r="D41" s="307"/>
      <c r="E41" s="307"/>
      <c r="F41" s="307"/>
      <c r="G41" s="307"/>
      <c r="H41" s="307"/>
      <c r="I41" s="307"/>
      <c r="J41" s="307"/>
      <c r="K41" s="307"/>
      <c r="L41" s="307"/>
      <c r="M41" s="307"/>
      <c r="N41" s="307"/>
      <c r="O41" s="307"/>
      <c r="P41" s="307"/>
      <c r="Q41" s="308"/>
    </row>
    <row r="42" spans="1:17" x14ac:dyDescent="0.2">
      <c r="A42" s="309"/>
      <c r="B42" s="307"/>
      <c r="C42" s="307"/>
      <c r="D42" s="307"/>
      <c r="E42" s="307"/>
      <c r="F42" s="307"/>
      <c r="G42" s="307"/>
      <c r="H42" s="307"/>
      <c r="I42" s="307"/>
      <c r="J42" s="307"/>
      <c r="K42" s="307"/>
      <c r="L42" s="307"/>
      <c r="M42" s="307"/>
      <c r="N42" s="307"/>
      <c r="O42" s="307"/>
      <c r="P42" s="307"/>
      <c r="Q42" s="308"/>
    </row>
    <row r="43" spans="1:17" x14ac:dyDescent="0.2">
      <c r="A43" s="309"/>
      <c r="B43" s="307"/>
      <c r="C43" s="307"/>
      <c r="D43" s="307"/>
      <c r="E43" s="307"/>
      <c r="F43" s="307"/>
      <c r="G43" s="307"/>
      <c r="H43" s="307"/>
      <c r="I43" s="307"/>
      <c r="J43" s="307"/>
      <c r="K43" s="307"/>
      <c r="L43" s="307"/>
      <c r="M43" s="307"/>
      <c r="N43" s="307"/>
      <c r="O43" s="307"/>
      <c r="P43" s="307"/>
      <c r="Q43" s="308"/>
    </row>
    <row r="44" spans="1:17" x14ac:dyDescent="0.2">
      <c r="A44" s="309"/>
      <c r="B44" s="307"/>
      <c r="C44" s="307"/>
      <c r="D44" s="307"/>
      <c r="E44" s="307"/>
      <c r="F44" s="307"/>
      <c r="G44" s="307"/>
      <c r="H44" s="307"/>
      <c r="I44" s="307"/>
      <c r="J44" s="307"/>
      <c r="K44" s="307"/>
      <c r="L44" s="307"/>
      <c r="M44" s="307"/>
      <c r="N44" s="307"/>
      <c r="O44" s="307"/>
      <c r="P44" s="307"/>
      <c r="Q44" s="308"/>
    </row>
    <row r="45" spans="1:17" x14ac:dyDescent="0.2">
      <c r="A45" s="309"/>
      <c r="B45" s="307"/>
      <c r="C45" s="307"/>
      <c r="D45" s="307"/>
      <c r="E45" s="307"/>
      <c r="F45" s="307"/>
      <c r="G45" s="307"/>
      <c r="H45" s="307"/>
      <c r="I45" s="307"/>
      <c r="J45" s="307"/>
      <c r="K45" s="307"/>
      <c r="L45" s="307"/>
      <c r="M45" s="307"/>
      <c r="N45" s="307"/>
      <c r="O45" s="307"/>
      <c r="P45" s="307"/>
      <c r="Q45" s="308"/>
    </row>
    <row r="46" spans="1:17" ht="16" thickBot="1" x14ac:dyDescent="0.25">
      <c r="A46" s="310"/>
      <c r="B46" s="311"/>
      <c r="C46" s="311"/>
      <c r="D46" s="311"/>
      <c r="E46" s="311"/>
      <c r="F46" s="311"/>
      <c r="G46" s="311"/>
      <c r="H46" s="311"/>
      <c r="I46" s="311"/>
      <c r="J46" s="311"/>
      <c r="K46" s="311"/>
      <c r="L46" s="311"/>
      <c r="M46" s="311"/>
      <c r="N46" s="311"/>
      <c r="O46" s="311"/>
      <c r="P46" s="311"/>
      <c r="Q46" s="312"/>
    </row>
    <row r="47" spans="1:17" s="13" customFormat="1" ht="15" customHeight="1" x14ac:dyDescent="0.2">
      <c r="A47" s="313" t="s">
        <v>247</v>
      </c>
      <c r="B47" s="314"/>
      <c r="C47" s="314"/>
      <c r="D47" s="314"/>
      <c r="E47" s="314"/>
      <c r="F47" s="314"/>
      <c r="G47" s="314"/>
      <c r="H47" s="314"/>
      <c r="I47" s="314"/>
      <c r="J47" s="314"/>
      <c r="K47" s="314"/>
      <c r="L47" s="314"/>
      <c r="M47" s="314"/>
      <c r="N47" s="314"/>
      <c r="O47" s="314"/>
      <c r="P47" s="314"/>
      <c r="Q47" s="315"/>
    </row>
    <row r="48" spans="1:17" s="13" customFormat="1" ht="20.25" customHeight="1" x14ac:dyDescent="0.2">
      <c r="A48" s="296" t="s">
        <v>238</v>
      </c>
      <c r="B48" s="297"/>
      <c r="C48" s="297"/>
      <c r="D48" s="297"/>
      <c r="E48" s="297"/>
      <c r="F48" s="297"/>
      <c r="G48" s="297"/>
      <c r="H48" s="297"/>
      <c r="I48" s="297"/>
      <c r="J48" s="297"/>
      <c r="K48" s="297"/>
      <c r="L48" s="297"/>
      <c r="M48" s="297"/>
      <c r="N48" s="297"/>
      <c r="O48" s="297"/>
      <c r="P48" s="297"/>
      <c r="Q48" s="298"/>
    </row>
    <row r="49" spans="1:17" ht="16.5" customHeight="1" x14ac:dyDescent="0.2">
      <c r="A49" s="299" t="s">
        <v>381</v>
      </c>
      <c r="B49" s="300"/>
      <c r="C49" s="300"/>
      <c r="D49" s="300"/>
      <c r="E49" s="300"/>
      <c r="F49" s="300"/>
      <c r="G49" s="300"/>
      <c r="H49" s="300"/>
      <c r="I49" s="300"/>
      <c r="J49" s="300"/>
      <c r="K49" s="300"/>
      <c r="L49" s="300"/>
      <c r="M49" s="300"/>
      <c r="N49" s="300"/>
      <c r="O49" s="300"/>
      <c r="P49" s="300"/>
      <c r="Q49" s="301"/>
    </row>
    <row r="50" spans="1:17" x14ac:dyDescent="0.2">
      <c r="A50" s="299"/>
      <c r="B50" s="300"/>
      <c r="C50" s="300"/>
      <c r="D50" s="300"/>
      <c r="E50" s="300"/>
      <c r="F50" s="300"/>
      <c r="G50" s="300"/>
      <c r="H50" s="300"/>
      <c r="I50" s="300"/>
      <c r="J50" s="300"/>
      <c r="K50" s="300"/>
      <c r="L50" s="300"/>
      <c r="M50" s="300"/>
      <c r="N50" s="300"/>
      <c r="O50" s="300"/>
      <c r="P50" s="300"/>
      <c r="Q50" s="301"/>
    </row>
    <row r="51" spans="1:17" x14ac:dyDescent="0.2">
      <c r="A51" s="299"/>
      <c r="B51" s="300"/>
      <c r="C51" s="300"/>
      <c r="D51" s="300"/>
      <c r="E51" s="300"/>
      <c r="F51" s="300"/>
      <c r="G51" s="300"/>
      <c r="H51" s="300"/>
      <c r="I51" s="300"/>
      <c r="J51" s="300"/>
      <c r="K51" s="300"/>
      <c r="L51" s="300"/>
      <c r="M51" s="300"/>
      <c r="N51" s="300"/>
      <c r="O51" s="300"/>
      <c r="P51" s="300"/>
      <c r="Q51" s="301"/>
    </row>
    <row r="52" spans="1:17" x14ac:dyDescent="0.2">
      <c r="A52" s="299"/>
      <c r="B52" s="300"/>
      <c r="C52" s="300"/>
      <c r="D52" s="300"/>
      <c r="E52" s="300"/>
      <c r="F52" s="300"/>
      <c r="G52" s="300"/>
      <c r="H52" s="300"/>
      <c r="I52" s="300"/>
      <c r="J52" s="300"/>
      <c r="K52" s="300"/>
      <c r="L52" s="300"/>
      <c r="M52" s="300"/>
      <c r="N52" s="300"/>
      <c r="O52" s="300"/>
      <c r="P52" s="300"/>
      <c r="Q52" s="301"/>
    </row>
    <row r="53" spans="1:17" x14ac:dyDescent="0.2">
      <c r="A53" s="299"/>
      <c r="B53" s="300"/>
      <c r="C53" s="300"/>
      <c r="D53" s="300"/>
      <c r="E53" s="300"/>
      <c r="F53" s="300"/>
      <c r="G53" s="300"/>
      <c r="H53" s="300"/>
      <c r="I53" s="300"/>
      <c r="J53" s="300"/>
      <c r="K53" s="300"/>
      <c r="L53" s="300"/>
      <c r="M53" s="300"/>
      <c r="N53" s="300"/>
      <c r="O53" s="300"/>
      <c r="P53" s="300"/>
      <c r="Q53" s="301"/>
    </row>
    <row r="54" spans="1:17" x14ac:dyDescent="0.2">
      <c r="A54" s="299"/>
      <c r="B54" s="300"/>
      <c r="C54" s="300"/>
      <c r="D54" s="300"/>
      <c r="E54" s="300"/>
      <c r="F54" s="300"/>
      <c r="G54" s="300"/>
      <c r="H54" s="300"/>
      <c r="I54" s="300"/>
      <c r="J54" s="300"/>
      <c r="K54" s="300"/>
      <c r="L54" s="300"/>
      <c r="M54" s="300"/>
      <c r="N54" s="300"/>
      <c r="O54" s="300"/>
      <c r="P54" s="300"/>
      <c r="Q54" s="301"/>
    </row>
    <row r="55" spans="1:17" x14ac:dyDescent="0.2">
      <c r="A55" s="299"/>
      <c r="B55" s="300"/>
      <c r="C55" s="300"/>
      <c r="D55" s="300"/>
      <c r="E55" s="300"/>
      <c r="F55" s="300"/>
      <c r="G55" s="300"/>
      <c r="H55" s="300"/>
      <c r="I55" s="300"/>
      <c r="J55" s="300"/>
      <c r="K55" s="300"/>
      <c r="L55" s="300"/>
      <c r="M55" s="300"/>
      <c r="N55" s="300"/>
      <c r="O55" s="300"/>
      <c r="P55" s="300"/>
      <c r="Q55" s="301"/>
    </row>
    <row r="56" spans="1:17" x14ac:dyDescent="0.2">
      <c r="A56" s="299"/>
      <c r="B56" s="300"/>
      <c r="C56" s="300"/>
      <c r="D56" s="300"/>
      <c r="E56" s="300"/>
      <c r="F56" s="300"/>
      <c r="G56" s="300"/>
      <c r="H56" s="300"/>
      <c r="I56" s="300"/>
      <c r="J56" s="300"/>
      <c r="K56" s="300"/>
      <c r="L56" s="300"/>
      <c r="M56" s="300"/>
      <c r="N56" s="300"/>
      <c r="O56" s="300"/>
      <c r="P56" s="300"/>
      <c r="Q56" s="301"/>
    </row>
    <row r="57" spans="1:17" x14ac:dyDescent="0.2">
      <c r="A57" s="299"/>
      <c r="B57" s="300"/>
      <c r="C57" s="300"/>
      <c r="D57" s="300"/>
      <c r="E57" s="300"/>
      <c r="F57" s="300"/>
      <c r="G57" s="300"/>
      <c r="H57" s="300"/>
      <c r="I57" s="300"/>
      <c r="J57" s="300"/>
      <c r="K57" s="300"/>
      <c r="L57" s="300"/>
      <c r="M57" s="300"/>
      <c r="N57" s="300"/>
      <c r="O57" s="300"/>
      <c r="P57" s="300"/>
      <c r="Q57" s="301"/>
    </row>
    <row r="58" spans="1:17" x14ac:dyDescent="0.2">
      <c r="A58" s="299"/>
      <c r="B58" s="300"/>
      <c r="C58" s="300"/>
      <c r="D58" s="300"/>
      <c r="E58" s="300"/>
      <c r="F58" s="300"/>
      <c r="G58" s="300"/>
      <c r="H58" s="300"/>
      <c r="I58" s="300"/>
      <c r="J58" s="300"/>
      <c r="K58" s="300"/>
      <c r="L58" s="300"/>
      <c r="M58" s="300"/>
      <c r="N58" s="300"/>
      <c r="O58" s="300"/>
      <c r="P58" s="300"/>
      <c r="Q58" s="301"/>
    </row>
    <row r="59" spans="1:17" x14ac:dyDescent="0.2">
      <c r="A59" s="299"/>
      <c r="B59" s="300"/>
      <c r="C59" s="300"/>
      <c r="D59" s="300"/>
      <c r="E59" s="300"/>
      <c r="F59" s="300"/>
      <c r="G59" s="300"/>
      <c r="H59" s="300"/>
      <c r="I59" s="300"/>
      <c r="J59" s="300"/>
      <c r="K59" s="300"/>
      <c r="L59" s="300"/>
      <c r="M59" s="300"/>
      <c r="N59" s="300"/>
      <c r="O59" s="300"/>
      <c r="P59" s="300"/>
      <c r="Q59" s="301"/>
    </row>
    <row r="60" spans="1:17" x14ac:dyDescent="0.2">
      <c r="A60" s="299"/>
      <c r="B60" s="300"/>
      <c r="C60" s="300"/>
      <c r="D60" s="300"/>
      <c r="E60" s="300"/>
      <c r="F60" s="300"/>
      <c r="G60" s="300"/>
      <c r="H60" s="300"/>
      <c r="I60" s="300"/>
      <c r="J60" s="300"/>
      <c r="K60" s="300"/>
      <c r="L60" s="300"/>
      <c r="M60" s="300"/>
      <c r="N60" s="300"/>
      <c r="O60" s="300"/>
      <c r="P60" s="300"/>
      <c r="Q60" s="301"/>
    </row>
    <row r="61" spans="1:17" ht="16" thickBot="1" x14ac:dyDescent="0.25">
      <c r="A61" s="302"/>
      <c r="B61" s="303"/>
      <c r="C61" s="303"/>
      <c r="D61" s="303"/>
      <c r="E61" s="303"/>
      <c r="F61" s="303"/>
      <c r="G61" s="303"/>
      <c r="H61" s="303"/>
      <c r="I61" s="303"/>
      <c r="J61" s="303"/>
      <c r="K61" s="303"/>
      <c r="L61" s="303"/>
      <c r="M61" s="303"/>
      <c r="N61" s="303"/>
      <c r="O61" s="303"/>
      <c r="P61" s="303"/>
      <c r="Q61" s="304"/>
    </row>
    <row r="62" spans="1:17" x14ac:dyDescent="0.2">
      <c r="A62" s="290" t="s">
        <v>312</v>
      </c>
      <c r="B62" s="291"/>
      <c r="C62" s="291"/>
      <c r="D62" s="291"/>
      <c r="E62" s="291"/>
      <c r="F62" s="291"/>
      <c r="G62" s="291"/>
      <c r="H62" s="291"/>
      <c r="I62" s="291"/>
      <c r="J62" s="291"/>
      <c r="K62" s="291"/>
      <c r="L62" s="291"/>
      <c r="M62" s="291"/>
      <c r="N62" s="291"/>
      <c r="O62" s="291"/>
      <c r="P62" s="291"/>
      <c r="Q62" s="292"/>
    </row>
    <row r="63" spans="1:17" ht="15" customHeight="1" x14ac:dyDescent="0.2">
      <c r="A63" s="293" t="s">
        <v>319</v>
      </c>
      <c r="B63" s="294"/>
      <c r="C63" s="294"/>
      <c r="D63" s="294"/>
      <c r="E63" s="294"/>
      <c r="F63" s="294"/>
      <c r="G63" s="294"/>
      <c r="H63" s="294"/>
      <c r="I63" s="294"/>
      <c r="J63" s="294"/>
      <c r="K63" s="294"/>
      <c r="L63" s="294"/>
      <c r="M63" s="294"/>
      <c r="N63" s="294"/>
      <c r="O63" s="294"/>
      <c r="P63" s="294"/>
      <c r="Q63" s="295"/>
    </row>
    <row r="64" spans="1:17" ht="32" x14ac:dyDescent="0.2">
      <c r="A64" s="29"/>
      <c r="B64" s="59" t="s">
        <v>206</v>
      </c>
      <c r="C64" s="59" t="s">
        <v>207</v>
      </c>
      <c r="D64" s="59" t="s">
        <v>244</v>
      </c>
      <c r="E64" s="178"/>
      <c r="F64" s="178"/>
      <c r="G64" s="178"/>
      <c r="H64" s="179"/>
      <c r="I64" s="179"/>
      <c r="J64" s="179"/>
      <c r="K64" s="179"/>
      <c r="L64" s="179"/>
      <c r="M64" s="179"/>
      <c r="N64" s="179"/>
      <c r="O64" s="179"/>
      <c r="P64" s="179"/>
      <c r="Q64" s="30"/>
    </row>
    <row r="65" spans="1:17" x14ac:dyDescent="0.2">
      <c r="A65" s="256" t="s">
        <v>382</v>
      </c>
      <c r="B65" s="256"/>
      <c r="C65" s="256" t="s">
        <v>388</v>
      </c>
      <c r="D65" s="256" t="s">
        <v>384</v>
      </c>
      <c r="E65" s="179"/>
      <c r="F65" s="179"/>
      <c r="G65" s="179"/>
      <c r="H65" s="179"/>
      <c r="I65" s="179"/>
      <c r="J65" s="179"/>
      <c r="K65" s="179"/>
      <c r="L65" s="179"/>
      <c r="M65" s="179"/>
      <c r="N65" s="179"/>
      <c r="O65" s="179"/>
      <c r="P65" s="179"/>
      <c r="Q65" s="30"/>
    </row>
    <row r="66" spans="1:17" x14ac:dyDescent="0.2">
      <c r="A66" s="256" t="s">
        <v>383</v>
      </c>
      <c r="B66" s="256"/>
      <c r="C66" s="256" t="s">
        <v>388</v>
      </c>
      <c r="D66" s="256" t="s">
        <v>384</v>
      </c>
      <c r="E66" s="179"/>
      <c r="F66" s="179"/>
      <c r="G66" s="179"/>
      <c r="H66" s="179"/>
      <c r="I66" s="179"/>
      <c r="J66" s="179"/>
      <c r="K66" s="179"/>
      <c r="L66" s="179"/>
      <c r="M66" s="179"/>
      <c r="N66" s="179"/>
      <c r="O66" s="179"/>
      <c r="P66" s="179"/>
      <c r="Q66" s="30"/>
    </row>
    <row r="67" spans="1:17" x14ac:dyDescent="0.2">
      <c r="A67" s="256" t="s">
        <v>379</v>
      </c>
      <c r="B67" s="256"/>
      <c r="C67" s="256" t="s">
        <v>388</v>
      </c>
      <c r="D67" s="256" t="s">
        <v>384</v>
      </c>
      <c r="E67" s="179"/>
      <c r="F67" s="179"/>
      <c r="G67" s="179"/>
      <c r="H67" s="179"/>
      <c r="I67" s="179"/>
      <c r="J67" s="179"/>
      <c r="K67" s="179"/>
      <c r="L67" s="179"/>
      <c r="M67" s="179"/>
      <c r="N67" s="179"/>
      <c r="O67" s="179"/>
      <c r="P67" s="179"/>
      <c r="Q67" s="30"/>
    </row>
    <row r="68" spans="1:17" x14ac:dyDescent="0.2">
      <c r="A68" s="257" t="s">
        <v>513</v>
      </c>
      <c r="B68" s="256"/>
      <c r="C68" s="256" t="s">
        <v>388</v>
      </c>
      <c r="D68" s="256" t="s">
        <v>385</v>
      </c>
      <c r="E68" s="179"/>
      <c r="F68" s="179"/>
      <c r="G68" s="179"/>
      <c r="H68" s="179"/>
      <c r="I68" s="179"/>
      <c r="J68" s="179"/>
      <c r="K68" s="179"/>
      <c r="L68" s="179"/>
      <c r="M68" s="179"/>
      <c r="N68" s="179"/>
      <c r="O68" s="179"/>
      <c r="P68" s="179"/>
      <c r="Q68" s="30"/>
    </row>
    <row r="69" spans="1:17" x14ac:dyDescent="0.2">
      <c r="A69" s="256" t="s">
        <v>491</v>
      </c>
      <c r="B69" s="256"/>
      <c r="C69" s="256" t="s">
        <v>388</v>
      </c>
      <c r="D69" s="256" t="s">
        <v>385</v>
      </c>
      <c r="E69" s="179"/>
      <c r="F69" s="179"/>
      <c r="G69" s="179"/>
      <c r="H69" s="179"/>
      <c r="I69" s="179"/>
      <c r="J69" s="179"/>
      <c r="K69" s="179"/>
      <c r="L69" s="179"/>
      <c r="M69" s="179"/>
      <c r="N69" s="179"/>
      <c r="O69" s="179"/>
      <c r="P69" s="179"/>
      <c r="Q69" s="30"/>
    </row>
    <row r="70" spans="1:17" x14ac:dyDescent="0.2">
      <c r="A70" s="256" t="s">
        <v>494</v>
      </c>
      <c r="B70" s="256"/>
      <c r="C70" s="256" t="s">
        <v>495</v>
      </c>
      <c r="D70" s="256" t="s">
        <v>385</v>
      </c>
      <c r="E70" s="179"/>
      <c r="F70" s="179"/>
      <c r="G70" s="179"/>
      <c r="H70" s="179"/>
      <c r="I70" s="179"/>
      <c r="J70" s="179"/>
      <c r="K70" s="179"/>
      <c r="L70" s="179"/>
      <c r="M70" s="179"/>
      <c r="N70" s="179"/>
      <c r="O70" s="179"/>
      <c r="P70" s="179"/>
      <c r="Q70" s="30"/>
    </row>
    <row r="71" spans="1:17" x14ac:dyDescent="0.2">
      <c r="A71" s="256" t="s">
        <v>490</v>
      </c>
      <c r="B71" s="256"/>
      <c r="C71" s="256" t="s">
        <v>388</v>
      </c>
      <c r="D71" s="256" t="s">
        <v>385</v>
      </c>
      <c r="E71" s="179"/>
      <c r="F71" s="179"/>
      <c r="G71" s="179"/>
      <c r="H71" s="179"/>
      <c r="I71" s="179"/>
      <c r="J71" s="179"/>
      <c r="K71" s="179"/>
      <c r="L71" s="179"/>
      <c r="M71" s="179"/>
      <c r="N71" s="179"/>
      <c r="O71" s="179"/>
      <c r="P71" s="179"/>
      <c r="Q71" s="30"/>
    </row>
    <row r="72" spans="1:17" x14ac:dyDescent="0.2">
      <c r="A72" s="256" t="s">
        <v>393</v>
      </c>
      <c r="B72" s="256"/>
      <c r="C72" s="256" t="s">
        <v>492</v>
      </c>
      <c r="D72" s="256" t="s">
        <v>384</v>
      </c>
      <c r="E72" s="179"/>
      <c r="F72" s="179"/>
      <c r="G72" s="179"/>
      <c r="H72" s="179"/>
      <c r="I72" s="179"/>
      <c r="J72" s="179"/>
      <c r="K72" s="179"/>
      <c r="L72" s="179"/>
      <c r="M72" s="179"/>
      <c r="N72" s="179"/>
      <c r="O72" s="179"/>
      <c r="P72" s="179"/>
      <c r="Q72" s="30"/>
    </row>
    <row r="73" spans="1:17" x14ac:dyDescent="0.2">
      <c r="A73" s="256" t="s">
        <v>387</v>
      </c>
      <c r="B73" s="256"/>
      <c r="C73" s="256" t="s">
        <v>388</v>
      </c>
      <c r="D73" s="256" t="s">
        <v>384</v>
      </c>
      <c r="E73" s="179"/>
      <c r="F73" s="179"/>
      <c r="G73" s="179"/>
      <c r="H73" s="179"/>
      <c r="I73" s="179"/>
      <c r="J73" s="179"/>
      <c r="K73" s="179"/>
      <c r="L73" s="179"/>
      <c r="M73" s="179"/>
      <c r="N73" s="179"/>
      <c r="O73" s="179"/>
      <c r="P73" s="179"/>
      <c r="Q73" s="30"/>
    </row>
    <row r="74" spans="1:17" x14ac:dyDescent="0.2">
      <c r="A74" s="256" t="s">
        <v>386</v>
      </c>
      <c r="B74" s="256"/>
      <c r="C74" s="256" t="s">
        <v>388</v>
      </c>
      <c r="D74" s="256" t="s">
        <v>384</v>
      </c>
      <c r="E74" s="179"/>
      <c r="F74" s="179"/>
      <c r="G74" s="179"/>
      <c r="H74" s="179"/>
      <c r="I74" s="179"/>
      <c r="J74" s="179"/>
      <c r="K74" s="179"/>
      <c r="L74" s="179"/>
      <c r="M74" s="179"/>
      <c r="N74" s="179"/>
      <c r="O74" s="179"/>
      <c r="P74" s="179"/>
      <c r="Q74" s="30"/>
    </row>
    <row r="75" spans="1:17" x14ac:dyDescent="0.2">
      <c r="E75" s="179"/>
      <c r="F75" s="179"/>
      <c r="G75" s="179"/>
      <c r="H75" s="179"/>
      <c r="I75" s="179"/>
      <c r="J75" s="179"/>
      <c r="K75" s="179"/>
      <c r="L75" s="179"/>
      <c r="M75" s="179"/>
      <c r="N75" s="179"/>
      <c r="O75" s="179"/>
      <c r="P75" s="179"/>
      <c r="Q75" s="30"/>
    </row>
    <row r="76" spans="1:17" x14ac:dyDescent="0.2">
      <c r="E76" s="179"/>
      <c r="F76" s="179"/>
      <c r="G76" s="179"/>
      <c r="H76" s="179"/>
      <c r="I76" s="179"/>
      <c r="J76" s="179"/>
      <c r="K76" s="179"/>
      <c r="L76" s="179"/>
      <c r="M76" s="179"/>
      <c r="N76" s="179"/>
      <c r="O76" s="179"/>
      <c r="P76" s="179"/>
      <c r="Q76" s="30"/>
    </row>
    <row r="77" spans="1:17" x14ac:dyDescent="0.2">
      <c r="A77" s="29" t="s">
        <v>208</v>
      </c>
      <c r="B77" s="21"/>
      <c r="C77" s="29" t="s">
        <v>388</v>
      </c>
      <c r="D77" s="21"/>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A20" zoomScale="90" zoomScaleNormal="90" workbookViewId="0">
      <selection activeCell="E41" sqref="E41:F41"/>
    </sheetView>
  </sheetViews>
  <sheetFormatPr baseColWidth="10" defaultRowHeight="15" x14ac:dyDescent="0.2"/>
  <cols>
    <col min="1" max="1" width="43" customWidth="1"/>
    <col min="2" max="2" width="14" customWidth="1"/>
    <col min="4" max="4" width="11.5" customWidth="1"/>
    <col min="6" max="6" width="14.5" customWidth="1"/>
    <col min="8" max="10" width="7.33203125" customWidth="1"/>
    <col min="12" max="12" width="6" customWidth="1"/>
    <col min="14" max="14" width="8.6640625" customWidth="1"/>
    <col min="16" max="16" width="8.83203125" customWidth="1"/>
    <col min="17" max="17" width="8.33203125" customWidth="1"/>
    <col min="18" max="18" width="6.83203125" customWidth="1"/>
    <col min="19" max="19" width="16" customWidth="1"/>
    <col min="20" max="20" width="16.33203125" customWidth="1"/>
    <col min="21" max="21" width="22.5" customWidth="1"/>
  </cols>
  <sheetData>
    <row r="1" spans="1:21" ht="17.5" customHeight="1" thickBot="1" x14ac:dyDescent="0.3">
      <c r="A1" s="316" t="s">
        <v>314</v>
      </c>
      <c r="B1" s="317"/>
      <c r="C1" s="317"/>
      <c r="D1" s="317"/>
      <c r="E1" s="317"/>
      <c r="F1" s="317"/>
      <c r="G1" s="317"/>
      <c r="H1" s="317"/>
      <c r="I1" s="317"/>
      <c r="J1" s="317"/>
      <c r="K1" s="317"/>
      <c r="L1" s="317"/>
      <c r="M1" s="317"/>
      <c r="N1" s="317"/>
      <c r="O1" s="317"/>
      <c r="P1" s="317"/>
      <c r="Q1" s="317"/>
      <c r="R1" s="317"/>
      <c r="S1" s="317"/>
      <c r="T1" s="317"/>
      <c r="U1" s="317"/>
    </row>
    <row r="2" spans="1:21" ht="16" thickBot="1" x14ac:dyDescent="0.25">
      <c r="A2" s="343" t="s">
        <v>313</v>
      </c>
      <c r="B2" s="343"/>
      <c r="C2" s="343"/>
      <c r="D2" s="343"/>
      <c r="E2" s="343"/>
    </row>
    <row r="3" spans="1:21" x14ac:dyDescent="0.2">
      <c r="A3" s="290" t="s">
        <v>248</v>
      </c>
      <c r="B3" s="291"/>
      <c r="C3" s="291"/>
      <c r="D3" s="291"/>
      <c r="E3" s="291"/>
      <c r="F3" s="291"/>
      <c r="G3" s="291"/>
      <c r="H3" s="291"/>
      <c r="I3" s="291"/>
      <c r="J3" s="291"/>
      <c r="K3" s="291"/>
      <c r="L3" s="291"/>
      <c r="M3" s="291"/>
      <c r="N3" s="291"/>
      <c r="O3" s="291"/>
      <c r="P3" s="291"/>
      <c r="Q3" s="291"/>
      <c r="R3" s="291"/>
      <c r="S3" s="291"/>
      <c r="T3" s="291"/>
      <c r="U3" s="292"/>
    </row>
    <row r="4" spans="1:21" ht="15" customHeight="1" x14ac:dyDescent="0.2">
      <c r="A4" s="328" t="s">
        <v>179</v>
      </c>
      <c r="B4" s="329"/>
      <c r="C4" s="329"/>
      <c r="D4" s="329"/>
      <c r="E4" s="329"/>
      <c r="F4" s="329"/>
      <c r="G4" s="329"/>
      <c r="H4" s="329"/>
      <c r="I4" s="329"/>
      <c r="J4" s="329"/>
      <c r="K4" s="329"/>
      <c r="L4" s="329"/>
      <c r="M4" s="329"/>
      <c r="N4" s="329"/>
      <c r="O4" s="329"/>
      <c r="P4" s="329"/>
      <c r="Q4" s="329"/>
      <c r="R4" s="329"/>
      <c r="S4" s="329"/>
      <c r="T4" s="329"/>
      <c r="U4" s="330"/>
    </row>
    <row r="5" spans="1:21" x14ac:dyDescent="0.2">
      <c r="A5" s="342" t="s">
        <v>499</v>
      </c>
      <c r="B5" s="332"/>
      <c r="C5" s="332"/>
      <c r="D5" s="332"/>
      <c r="E5" s="332"/>
      <c r="F5" s="332"/>
      <c r="G5" s="332"/>
      <c r="H5" s="332"/>
      <c r="I5" s="332"/>
      <c r="J5" s="332"/>
      <c r="K5" s="332"/>
      <c r="L5" s="332"/>
      <c r="M5" s="332"/>
      <c r="N5" s="332"/>
      <c r="O5" s="332"/>
      <c r="P5" s="332"/>
      <c r="Q5" s="332"/>
      <c r="R5" s="332"/>
      <c r="S5" s="332"/>
      <c r="T5" s="332"/>
      <c r="U5" s="333"/>
    </row>
    <row r="6" spans="1:21" x14ac:dyDescent="0.2">
      <c r="A6" s="331"/>
      <c r="B6" s="332"/>
      <c r="C6" s="332"/>
      <c r="D6" s="332"/>
      <c r="E6" s="332"/>
      <c r="F6" s="332"/>
      <c r="G6" s="332"/>
      <c r="H6" s="332"/>
      <c r="I6" s="332"/>
      <c r="J6" s="332"/>
      <c r="K6" s="332"/>
      <c r="L6" s="332"/>
      <c r="M6" s="332"/>
      <c r="N6" s="332"/>
      <c r="O6" s="332"/>
      <c r="P6" s="332"/>
      <c r="Q6" s="332"/>
      <c r="R6" s="332"/>
      <c r="S6" s="332"/>
      <c r="T6" s="332"/>
      <c r="U6" s="333"/>
    </row>
    <row r="7" spans="1:21" x14ac:dyDescent="0.2">
      <c r="A7" s="331"/>
      <c r="B7" s="332"/>
      <c r="C7" s="332"/>
      <c r="D7" s="332"/>
      <c r="E7" s="332"/>
      <c r="F7" s="332"/>
      <c r="G7" s="332"/>
      <c r="H7" s="332"/>
      <c r="I7" s="332"/>
      <c r="J7" s="332"/>
      <c r="K7" s="332"/>
      <c r="L7" s="332"/>
      <c r="M7" s="332"/>
      <c r="N7" s="332"/>
      <c r="O7" s="332"/>
      <c r="P7" s="332"/>
      <c r="Q7" s="332"/>
      <c r="R7" s="332"/>
      <c r="S7" s="332"/>
      <c r="T7" s="332"/>
      <c r="U7" s="333"/>
    </row>
    <row r="8" spans="1:21" x14ac:dyDescent="0.2">
      <c r="A8" s="331"/>
      <c r="B8" s="332"/>
      <c r="C8" s="332"/>
      <c r="D8" s="332"/>
      <c r="E8" s="332"/>
      <c r="F8" s="332"/>
      <c r="G8" s="332"/>
      <c r="H8" s="332"/>
      <c r="I8" s="332"/>
      <c r="J8" s="332"/>
      <c r="K8" s="332"/>
      <c r="L8" s="332"/>
      <c r="M8" s="332"/>
      <c r="N8" s="332"/>
      <c r="O8" s="332"/>
      <c r="P8" s="332"/>
      <c r="Q8" s="332"/>
      <c r="R8" s="332"/>
      <c r="S8" s="332"/>
      <c r="T8" s="332"/>
      <c r="U8" s="333"/>
    </row>
    <row r="9" spans="1:21" x14ac:dyDescent="0.2">
      <c r="A9" s="331"/>
      <c r="B9" s="332"/>
      <c r="C9" s="332"/>
      <c r="D9" s="332"/>
      <c r="E9" s="332"/>
      <c r="F9" s="332"/>
      <c r="G9" s="332"/>
      <c r="H9" s="332"/>
      <c r="I9" s="332"/>
      <c r="J9" s="332"/>
      <c r="K9" s="332"/>
      <c r="L9" s="332"/>
      <c r="M9" s="332"/>
      <c r="N9" s="332"/>
      <c r="O9" s="332"/>
      <c r="P9" s="332"/>
      <c r="Q9" s="332"/>
      <c r="R9" s="332"/>
      <c r="S9" s="332"/>
      <c r="T9" s="332"/>
      <c r="U9" s="333"/>
    </row>
    <row r="10" spans="1:21" x14ac:dyDescent="0.2">
      <c r="A10" s="331"/>
      <c r="B10" s="332"/>
      <c r="C10" s="332"/>
      <c r="D10" s="332"/>
      <c r="E10" s="332"/>
      <c r="F10" s="332"/>
      <c r="G10" s="332"/>
      <c r="H10" s="332"/>
      <c r="I10" s="332"/>
      <c r="J10" s="332"/>
      <c r="K10" s="332"/>
      <c r="L10" s="332"/>
      <c r="M10" s="332"/>
      <c r="N10" s="332"/>
      <c r="O10" s="332"/>
      <c r="P10" s="332"/>
      <c r="Q10" s="332"/>
      <c r="R10" s="332"/>
      <c r="S10" s="332"/>
      <c r="T10" s="332"/>
      <c r="U10" s="333"/>
    </row>
    <row r="11" spans="1:21" x14ac:dyDescent="0.2">
      <c r="A11" s="331"/>
      <c r="B11" s="332"/>
      <c r="C11" s="332"/>
      <c r="D11" s="332"/>
      <c r="E11" s="332"/>
      <c r="F11" s="332"/>
      <c r="G11" s="332"/>
      <c r="H11" s="332"/>
      <c r="I11" s="332"/>
      <c r="J11" s="332"/>
      <c r="K11" s="332"/>
      <c r="L11" s="332"/>
      <c r="M11" s="332"/>
      <c r="N11" s="332"/>
      <c r="O11" s="332"/>
      <c r="P11" s="332"/>
      <c r="Q11" s="332"/>
      <c r="R11" s="332"/>
      <c r="S11" s="332"/>
      <c r="T11" s="332"/>
      <c r="U11" s="333"/>
    </row>
    <row r="12" spans="1:21" x14ac:dyDescent="0.2">
      <c r="A12" s="331"/>
      <c r="B12" s="332"/>
      <c r="C12" s="332"/>
      <c r="D12" s="332"/>
      <c r="E12" s="332"/>
      <c r="F12" s="332"/>
      <c r="G12" s="332"/>
      <c r="H12" s="332"/>
      <c r="I12" s="332"/>
      <c r="J12" s="332"/>
      <c r="K12" s="332"/>
      <c r="L12" s="332"/>
      <c r="M12" s="332"/>
      <c r="N12" s="332"/>
      <c r="O12" s="332"/>
      <c r="P12" s="332"/>
      <c r="Q12" s="332"/>
      <c r="R12" s="332"/>
      <c r="S12" s="332"/>
      <c r="T12" s="332"/>
      <c r="U12" s="333"/>
    </row>
    <row r="13" spans="1:21" x14ac:dyDescent="0.2">
      <c r="A13" s="331"/>
      <c r="B13" s="332"/>
      <c r="C13" s="332"/>
      <c r="D13" s="332"/>
      <c r="E13" s="332"/>
      <c r="F13" s="332"/>
      <c r="G13" s="332"/>
      <c r="H13" s="332"/>
      <c r="I13" s="332"/>
      <c r="J13" s="332"/>
      <c r="K13" s="332"/>
      <c r="L13" s="332"/>
      <c r="M13" s="332"/>
      <c r="N13" s="332"/>
      <c r="O13" s="332"/>
      <c r="P13" s="332"/>
      <c r="Q13" s="332"/>
      <c r="R13" s="332"/>
      <c r="S13" s="332"/>
      <c r="T13" s="332"/>
      <c r="U13" s="333"/>
    </row>
    <row r="14" spans="1:21" x14ac:dyDescent="0.2">
      <c r="A14" s="331"/>
      <c r="B14" s="332"/>
      <c r="C14" s="332"/>
      <c r="D14" s="332"/>
      <c r="E14" s="332"/>
      <c r="F14" s="332"/>
      <c r="G14" s="332"/>
      <c r="H14" s="332"/>
      <c r="I14" s="332"/>
      <c r="J14" s="332"/>
      <c r="K14" s="332"/>
      <c r="L14" s="332"/>
      <c r="M14" s="332"/>
      <c r="N14" s="332"/>
      <c r="O14" s="332"/>
      <c r="P14" s="332"/>
      <c r="Q14" s="332"/>
      <c r="R14" s="332"/>
      <c r="S14" s="332"/>
      <c r="T14" s="332"/>
      <c r="U14" s="333"/>
    </row>
    <row r="15" spans="1:21" x14ac:dyDescent="0.2">
      <c r="A15" s="331"/>
      <c r="B15" s="332"/>
      <c r="C15" s="332"/>
      <c r="D15" s="332"/>
      <c r="E15" s="332"/>
      <c r="F15" s="332"/>
      <c r="G15" s="332"/>
      <c r="H15" s="332"/>
      <c r="I15" s="332"/>
      <c r="J15" s="332"/>
      <c r="K15" s="332"/>
      <c r="L15" s="332"/>
      <c r="M15" s="332"/>
      <c r="N15" s="332"/>
      <c r="O15" s="332"/>
      <c r="P15" s="332"/>
      <c r="Q15" s="332"/>
      <c r="R15" s="332"/>
      <c r="S15" s="332"/>
      <c r="T15" s="332"/>
      <c r="U15" s="333"/>
    </row>
    <row r="16" spans="1:21" x14ac:dyDescent="0.2">
      <c r="A16" s="331"/>
      <c r="B16" s="332"/>
      <c r="C16" s="332"/>
      <c r="D16" s="332"/>
      <c r="E16" s="332"/>
      <c r="F16" s="332"/>
      <c r="G16" s="332"/>
      <c r="H16" s="332"/>
      <c r="I16" s="332"/>
      <c r="J16" s="332"/>
      <c r="K16" s="332"/>
      <c r="L16" s="332"/>
      <c r="M16" s="332"/>
      <c r="N16" s="332"/>
      <c r="O16" s="332"/>
      <c r="P16" s="332"/>
      <c r="Q16" s="332"/>
      <c r="R16" s="332"/>
      <c r="S16" s="332"/>
      <c r="T16" s="332"/>
      <c r="U16" s="333"/>
    </row>
    <row r="17" spans="1:21" ht="1.25" customHeight="1" thickBot="1" x14ac:dyDescent="0.25">
      <c r="A17" s="334"/>
      <c r="B17" s="335"/>
      <c r="C17" s="335"/>
      <c r="D17" s="335"/>
      <c r="E17" s="335"/>
      <c r="F17" s="335"/>
      <c r="G17" s="335"/>
      <c r="H17" s="335"/>
      <c r="I17" s="335"/>
      <c r="J17" s="335"/>
      <c r="K17" s="335"/>
      <c r="L17" s="335"/>
      <c r="M17" s="335"/>
      <c r="N17" s="335"/>
      <c r="O17" s="335"/>
      <c r="P17" s="335"/>
      <c r="Q17" s="335"/>
      <c r="R17" s="335"/>
      <c r="S17" s="335"/>
      <c r="T17" s="335"/>
      <c r="U17" s="336"/>
    </row>
    <row r="18" spans="1:21" x14ac:dyDescent="0.2">
      <c r="A18" s="290" t="s">
        <v>249</v>
      </c>
      <c r="B18" s="291"/>
      <c r="C18" s="291"/>
      <c r="D18" s="291"/>
      <c r="E18" s="291"/>
      <c r="F18" s="291"/>
      <c r="G18" s="291"/>
      <c r="H18" s="291"/>
      <c r="I18" s="291"/>
      <c r="J18" s="291"/>
      <c r="K18" s="291"/>
      <c r="L18" s="291"/>
      <c r="M18" s="291"/>
      <c r="N18" s="291"/>
      <c r="O18" s="291"/>
      <c r="P18" s="291"/>
      <c r="Q18" s="291"/>
      <c r="R18" s="291"/>
      <c r="S18" s="291"/>
      <c r="T18" s="291"/>
      <c r="U18" s="292"/>
    </row>
    <row r="19" spans="1:21" ht="19.25" customHeight="1" x14ac:dyDescent="0.2">
      <c r="A19" s="328" t="s">
        <v>180</v>
      </c>
      <c r="B19" s="329"/>
      <c r="C19" s="329"/>
      <c r="D19" s="329"/>
      <c r="E19" s="329"/>
      <c r="F19" s="329"/>
      <c r="G19" s="329"/>
      <c r="H19" s="329"/>
      <c r="I19" s="329"/>
      <c r="J19" s="329"/>
      <c r="K19" s="329"/>
      <c r="L19" s="329"/>
      <c r="M19" s="329"/>
      <c r="N19" s="329"/>
      <c r="O19" s="329"/>
      <c r="P19" s="329"/>
      <c r="Q19" s="329"/>
      <c r="R19" s="329"/>
      <c r="S19" s="329"/>
      <c r="T19" s="329"/>
      <c r="U19" s="330"/>
    </row>
    <row r="20" spans="1:21" x14ac:dyDescent="0.2">
      <c r="A20" s="299" t="s">
        <v>515</v>
      </c>
      <c r="B20" s="307"/>
      <c r="C20" s="307"/>
      <c r="D20" s="307"/>
      <c r="E20" s="307"/>
      <c r="F20" s="307"/>
      <c r="G20" s="307"/>
      <c r="H20" s="307"/>
      <c r="I20" s="307"/>
      <c r="J20" s="307"/>
      <c r="K20" s="307"/>
      <c r="L20" s="307"/>
      <c r="M20" s="307"/>
      <c r="N20" s="307"/>
      <c r="O20" s="307"/>
      <c r="P20" s="307"/>
      <c r="Q20" s="307"/>
      <c r="R20" s="307"/>
      <c r="S20" s="307"/>
      <c r="T20" s="307"/>
      <c r="U20" s="308"/>
    </row>
    <row r="21" spans="1:21" x14ac:dyDescent="0.2">
      <c r="A21" s="309"/>
      <c r="B21" s="307"/>
      <c r="C21" s="307"/>
      <c r="D21" s="307"/>
      <c r="E21" s="307"/>
      <c r="F21" s="307"/>
      <c r="G21" s="307"/>
      <c r="H21" s="307"/>
      <c r="I21" s="307"/>
      <c r="J21" s="307"/>
      <c r="K21" s="307"/>
      <c r="L21" s="307"/>
      <c r="M21" s="307"/>
      <c r="N21" s="307"/>
      <c r="O21" s="307"/>
      <c r="P21" s="307"/>
      <c r="Q21" s="307"/>
      <c r="R21" s="307"/>
      <c r="S21" s="307"/>
      <c r="T21" s="307"/>
      <c r="U21" s="308"/>
    </row>
    <row r="22" spans="1:21" x14ac:dyDescent="0.2">
      <c r="A22" s="309"/>
      <c r="B22" s="307"/>
      <c r="C22" s="307"/>
      <c r="D22" s="307"/>
      <c r="E22" s="307"/>
      <c r="F22" s="307"/>
      <c r="G22" s="307"/>
      <c r="H22" s="307"/>
      <c r="I22" s="307"/>
      <c r="J22" s="307"/>
      <c r="K22" s="307"/>
      <c r="L22" s="307"/>
      <c r="M22" s="307"/>
      <c r="N22" s="307"/>
      <c r="O22" s="307"/>
      <c r="P22" s="307"/>
      <c r="Q22" s="307"/>
      <c r="R22" s="307"/>
      <c r="S22" s="307"/>
      <c r="T22" s="307"/>
      <c r="U22" s="308"/>
    </row>
    <row r="23" spans="1:21" x14ac:dyDescent="0.2">
      <c r="A23" s="309"/>
      <c r="B23" s="307"/>
      <c r="C23" s="307"/>
      <c r="D23" s="307"/>
      <c r="E23" s="307"/>
      <c r="F23" s="307"/>
      <c r="G23" s="307"/>
      <c r="H23" s="307"/>
      <c r="I23" s="307"/>
      <c r="J23" s="307"/>
      <c r="K23" s="307"/>
      <c r="L23" s="307"/>
      <c r="M23" s="307"/>
      <c r="N23" s="307"/>
      <c r="O23" s="307"/>
      <c r="P23" s="307"/>
      <c r="Q23" s="307"/>
      <c r="R23" s="307"/>
      <c r="S23" s="307"/>
      <c r="T23" s="307"/>
      <c r="U23" s="308"/>
    </row>
    <row r="24" spans="1:21" x14ac:dyDescent="0.2">
      <c r="A24" s="309"/>
      <c r="B24" s="307"/>
      <c r="C24" s="307"/>
      <c r="D24" s="307"/>
      <c r="E24" s="307"/>
      <c r="F24" s="307"/>
      <c r="G24" s="307"/>
      <c r="H24" s="307"/>
      <c r="I24" s="307"/>
      <c r="J24" s="307"/>
      <c r="K24" s="307"/>
      <c r="L24" s="307"/>
      <c r="M24" s="307"/>
      <c r="N24" s="307"/>
      <c r="O24" s="307"/>
      <c r="P24" s="307"/>
      <c r="Q24" s="307"/>
      <c r="R24" s="307"/>
      <c r="S24" s="307"/>
      <c r="T24" s="307"/>
      <c r="U24" s="308"/>
    </row>
    <row r="25" spans="1:21" x14ac:dyDescent="0.2">
      <c r="A25" s="309"/>
      <c r="B25" s="307"/>
      <c r="C25" s="307"/>
      <c r="D25" s="307"/>
      <c r="E25" s="307"/>
      <c r="F25" s="307"/>
      <c r="G25" s="307"/>
      <c r="H25" s="307"/>
      <c r="I25" s="307"/>
      <c r="J25" s="307"/>
      <c r="K25" s="307"/>
      <c r="L25" s="307"/>
      <c r="M25" s="307"/>
      <c r="N25" s="307"/>
      <c r="O25" s="307"/>
      <c r="P25" s="307"/>
      <c r="Q25" s="307"/>
      <c r="R25" s="307"/>
      <c r="S25" s="307"/>
      <c r="T25" s="307"/>
      <c r="U25" s="308"/>
    </row>
    <row r="26" spans="1:21" x14ac:dyDescent="0.2">
      <c r="A26" s="309"/>
      <c r="B26" s="307"/>
      <c r="C26" s="307"/>
      <c r="D26" s="307"/>
      <c r="E26" s="307"/>
      <c r="F26" s="307"/>
      <c r="G26" s="307"/>
      <c r="H26" s="307"/>
      <c r="I26" s="307"/>
      <c r="J26" s="307"/>
      <c r="K26" s="307"/>
      <c r="L26" s="307"/>
      <c r="M26" s="307"/>
      <c r="N26" s="307"/>
      <c r="O26" s="307"/>
      <c r="P26" s="307"/>
      <c r="Q26" s="307"/>
      <c r="R26" s="307"/>
      <c r="S26" s="307"/>
      <c r="T26" s="307"/>
      <c r="U26" s="308"/>
    </row>
    <row r="27" spans="1:21" x14ac:dyDescent="0.2">
      <c r="A27" s="309"/>
      <c r="B27" s="307"/>
      <c r="C27" s="307"/>
      <c r="D27" s="307"/>
      <c r="E27" s="307"/>
      <c r="F27" s="307"/>
      <c r="G27" s="307"/>
      <c r="H27" s="307"/>
      <c r="I27" s="307"/>
      <c r="J27" s="307"/>
      <c r="K27" s="307"/>
      <c r="L27" s="307"/>
      <c r="M27" s="307"/>
      <c r="N27" s="307"/>
      <c r="O27" s="307"/>
      <c r="P27" s="307"/>
      <c r="Q27" s="307"/>
      <c r="R27" s="307"/>
      <c r="S27" s="307"/>
      <c r="T27" s="307"/>
      <c r="U27" s="308"/>
    </row>
    <row r="28" spans="1:21" x14ac:dyDescent="0.2">
      <c r="A28" s="309"/>
      <c r="B28" s="307"/>
      <c r="C28" s="307"/>
      <c r="D28" s="307"/>
      <c r="E28" s="307"/>
      <c r="F28" s="307"/>
      <c r="G28" s="307"/>
      <c r="H28" s="307"/>
      <c r="I28" s="307"/>
      <c r="J28" s="307"/>
      <c r="K28" s="307"/>
      <c r="L28" s="307"/>
      <c r="M28" s="307"/>
      <c r="N28" s="307"/>
      <c r="O28" s="307"/>
      <c r="P28" s="307"/>
      <c r="Q28" s="307"/>
      <c r="R28" s="307"/>
      <c r="S28" s="307"/>
      <c r="T28" s="307"/>
      <c r="U28" s="308"/>
    </row>
    <row r="29" spans="1:21" x14ac:dyDescent="0.2">
      <c r="A29" s="309"/>
      <c r="B29" s="307"/>
      <c r="C29" s="307"/>
      <c r="D29" s="307"/>
      <c r="E29" s="307"/>
      <c r="F29" s="307"/>
      <c r="G29" s="307"/>
      <c r="H29" s="307"/>
      <c r="I29" s="307"/>
      <c r="J29" s="307"/>
      <c r="K29" s="307"/>
      <c r="L29" s="307"/>
      <c r="M29" s="307"/>
      <c r="N29" s="307"/>
      <c r="O29" s="307"/>
      <c r="P29" s="307"/>
      <c r="Q29" s="307"/>
      <c r="R29" s="307"/>
      <c r="S29" s="307"/>
      <c r="T29" s="307"/>
      <c r="U29" s="308"/>
    </row>
    <row r="30" spans="1:21" x14ac:dyDescent="0.2">
      <c r="A30" s="309"/>
      <c r="B30" s="307"/>
      <c r="C30" s="307"/>
      <c r="D30" s="307"/>
      <c r="E30" s="307"/>
      <c r="F30" s="307"/>
      <c r="G30" s="307"/>
      <c r="H30" s="307"/>
      <c r="I30" s="307"/>
      <c r="J30" s="307"/>
      <c r="K30" s="307"/>
      <c r="L30" s="307"/>
      <c r="M30" s="307"/>
      <c r="N30" s="307"/>
      <c r="O30" s="307"/>
      <c r="P30" s="307"/>
      <c r="Q30" s="307"/>
      <c r="R30" s="307"/>
      <c r="S30" s="307"/>
      <c r="T30" s="307"/>
      <c r="U30" s="308"/>
    </row>
    <row r="31" spans="1:21" x14ac:dyDescent="0.2">
      <c r="A31" s="309"/>
      <c r="B31" s="307"/>
      <c r="C31" s="307"/>
      <c r="D31" s="307"/>
      <c r="E31" s="307"/>
      <c r="F31" s="307"/>
      <c r="G31" s="307"/>
      <c r="H31" s="307"/>
      <c r="I31" s="307"/>
      <c r="J31" s="307"/>
      <c r="K31" s="307"/>
      <c r="L31" s="307"/>
      <c r="M31" s="307"/>
      <c r="N31" s="307"/>
      <c r="O31" s="307"/>
      <c r="P31" s="307"/>
      <c r="Q31" s="307"/>
      <c r="R31" s="307"/>
      <c r="S31" s="307"/>
      <c r="T31" s="307"/>
      <c r="U31" s="308"/>
    </row>
    <row r="32" spans="1:21" ht="16" thickBot="1" x14ac:dyDescent="0.25">
      <c r="A32" s="310"/>
      <c r="B32" s="311"/>
      <c r="C32" s="311"/>
      <c r="D32" s="311"/>
      <c r="E32" s="311"/>
      <c r="F32" s="311"/>
      <c r="G32" s="311"/>
      <c r="H32" s="311"/>
      <c r="I32" s="311"/>
      <c r="J32" s="311"/>
      <c r="K32" s="311"/>
      <c r="L32" s="311"/>
      <c r="M32" s="311"/>
      <c r="N32" s="311"/>
      <c r="O32" s="311"/>
      <c r="P32" s="311"/>
      <c r="Q32" s="311"/>
      <c r="R32" s="311"/>
      <c r="S32" s="311"/>
      <c r="T32" s="311"/>
      <c r="U32" s="312"/>
    </row>
    <row r="33" spans="1:21" x14ac:dyDescent="0.2">
      <c r="A33" s="290" t="s">
        <v>250</v>
      </c>
      <c r="B33" s="291"/>
      <c r="C33" s="291"/>
      <c r="D33" s="291"/>
      <c r="E33" s="291"/>
      <c r="F33" s="291"/>
      <c r="G33" s="291"/>
      <c r="H33" s="291"/>
      <c r="I33" s="291"/>
      <c r="J33" s="291"/>
      <c r="K33" s="291"/>
      <c r="L33" s="291"/>
      <c r="M33" s="291"/>
      <c r="N33" s="291"/>
      <c r="O33" s="291"/>
      <c r="P33" s="291"/>
      <c r="Q33" s="291"/>
      <c r="R33" s="291"/>
      <c r="S33" s="291"/>
      <c r="T33" s="291"/>
      <c r="U33" s="292"/>
    </row>
    <row r="34" spans="1:21" ht="14" customHeight="1" x14ac:dyDescent="0.2">
      <c r="A34" s="328"/>
      <c r="B34" s="329"/>
      <c r="C34" s="329"/>
      <c r="D34" s="329"/>
      <c r="E34" s="329"/>
      <c r="F34" s="329"/>
      <c r="G34" s="329"/>
      <c r="H34" s="329"/>
      <c r="I34" s="329"/>
      <c r="J34" s="329"/>
      <c r="K34" s="329"/>
      <c r="L34" s="329"/>
      <c r="M34" s="329"/>
      <c r="N34" s="329"/>
      <c r="O34" s="329"/>
      <c r="P34" s="329"/>
      <c r="Q34" s="329"/>
      <c r="R34" s="329"/>
      <c r="S34" s="329"/>
      <c r="T34" s="329"/>
      <c r="U34" s="330"/>
    </row>
    <row r="35" spans="1:21" ht="35.5" customHeight="1" x14ac:dyDescent="0.2">
      <c r="A35" s="344" t="s">
        <v>184</v>
      </c>
      <c r="B35" s="338"/>
      <c r="C35" s="337" t="s">
        <v>185</v>
      </c>
      <c r="D35" s="338"/>
      <c r="E35" s="337" t="s">
        <v>181</v>
      </c>
      <c r="F35" s="338"/>
      <c r="G35" s="337" t="s">
        <v>182</v>
      </c>
      <c r="H35" s="338"/>
      <c r="I35" s="337" t="s">
        <v>205</v>
      </c>
      <c r="J35" s="338"/>
      <c r="K35" s="337" t="s">
        <v>183</v>
      </c>
      <c r="L35" s="338"/>
      <c r="M35" s="337" t="s">
        <v>187</v>
      </c>
      <c r="N35" s="338"/>
      <c r="O35" s="337" t="s">
        <v>186</v>
      </c>
      <c r="P35" s="338"/>
      <c r="Q35" s="337" t="s">
        <v>188</v>
      </c>
      <c r="R35" s="339"/>
      <c r="S35" s="14" t="s">
        <v>189</v>
      </c>
      <c r="T35" s="14" t="s">
        <v>190</v>
      </c>
      <c r="U35" s="16" t="s">
        <v>191</v>
      </c>
    </row>
    <row r="36" spans="1:21" x14ac:dyDescent="0.2">
      <c r="A36" s="348" t="s">
        <v>471</v>
      </c>
      <c r="B36" s="341"/>
      <c r="C36" s="340"/>
      <c r="D36" s="341"/>
      <c r="E36" s="340"/>
      <c r="F36" s="341"/>
      <c r="G36" s="340"/>
      <c r="H36" s="341"/>
      <c r="I36" s="340"/>
      <c r="J36" s="341"/>
      <c r="K36" s="340"/>
      <c r="L36" s="341"/>
      <c r="M36" s="340"/>
      <c r="N36" s="341"/>
      <c r="O36" s="340"/>
      <c r="P36" s="341"/>
      <c r="Q36" s="340"/>
      <c r="R36" s="266"/>
      <c r="S36" s="15"/>
      <c r="T36" s="15"/>
      <c r="U36" s="17"/>
    </row>
    <row r="37" spans="1:21" x14ac:dyDescent="0.2">
      <c r="A37" s="348" t="s">
        <v>472</v>
      </c>
      <c r="B37" s="349"/>
      <c r="C37" s="340"/>
      <c r="D37" s="341"/>
      <c r="E37" s="340"/>
      <c r="F37" s="341"/>
      <c r="G37" s="340"/>
      <c r="H37" s="341"/>
      <c r="I37" s="340"/>
      <c r="J37" s="341"/>
      <c r="K37" s="340"/>
      <c r="L37" s="341"/>
      <c r="M37" s="340"/>
      <c r="N37" s="341"/>
      <c r="O37" s="340"/>
      <c r="P37" s="341"/>
      <c r="Q37" s="340"/>
      <c r="R37" s="266"/>
      <c r="S37" s="15"/>
      <c r="T37" s="15"/>
      <c r="U37" s="17"/>
    </row>
    <row r="38" spans="1:21" x14ac:dyDescent="0.2">
      <c r="A38" s="350"/>
      <c r="B38" s="341"/>
      <c r="C38" s="340"/>
      <c r="D38" s="341"/>
      <c r="E38" s="340"/>
      <c r="F38" s="341"/>
      <c r="G38" s="340"/>
      <c r="H38" s="341"/>
      <c r="I38" s="340"/>
      <c r="J38" s="341"/>
      <c r="K38" s="340"/>
      <c r="L38" s="341"/>
      <c r="M38" s="340"/>
      <c r="N38" s="341"/>
      <c r="O38" s="340"/>
      <c r="P38" s="341"/>
      <c r="Q38" s="340"/>
      <c r="R38" s="266"/>
      <c r="S38" s="15"/>
      <c r="T38" s="15"/>
      <c r="U38" s="17"/>
    </row>
    <row r="39" spans="1:21" x14ac:dyDescent="0.2">
      <c r="A39" s="350"/>
      <c r="B39" s="341"/>
      <c r="C39" s="340"/>
      <c r="D39" s="341"/>
      <c r="E39" s="340"/>
      <c r="F39" s="341"/>
      <c r="G39" s="340"/>
      <c r="H39" s="341"/>
      <c r="I39" s="340"/>
      <c r="J39" s="341"/>
      <c r="K39" s="340"/>
      <c r="L39" s="341"/>
      <c r="M39" s="340"/>
      <c r="N39" s="341"/>
      <c r="O39" s="340"/>
      <c r="P39" s="341"/>
      <c r="Q39" s="340"/>
      <c r="R39" s="266"/>
      <c r="S39" s="15"/>
      <c r="T39" s="15"/>
      <c r="U39" s="17"/>
    </row>
    <row r="40" spans="1:21" x14ac:dyDescent="0.2">
      <c r="A40" s="350"/>
      <c r="B40" s="341"/>
      <c r="C40" s="340"/>
      <c r="D40" s="341"/>
      <c r="E40" s="340"/>
      <c r="F40" s="341"/>
      <c r="G40" s="340"/>
      <c r="H40" s="341"/>
      <c r="I40" s="340"/>
      <c r="J40" s="341"/>
      <c r="K40" s="340"/>
      <c r="L40" s="341"/>
      <c r="M40" s="340"/>
      <c r="N40" s="341"/>
      <c r="O40" s="340"/>
      <c r="P40" s="341"/>
      <c r="Q40" s="340"/>
      <c r="R40" s="266"/>
      <c r="S40" s="15"/>
      <c r="T40" s="15"/>
      <c r="U40" s="17"/>
    </row>
    <row r="41" spans="1:21" x14ac:dyDescent="0.2">
      <c r="A41" s="350"/>
      <c r="B41" s="341"/>
      <c r="C41" s="340"/>
      <c r="D41" s="341"/>
      <c r="E41" s="340"/>
      <c r="F41" s="341"/>
      <c r="G41" s="340"/>
      <c r="H41" s="341"/>
      <c r="I41" s="340"/>
      <c r="J41" s="341"/>
      <c r="K41" s="340"/>
      <c r="L41" s="341"/>
      <c r="M41" s="340"/>
      <c r="N41" s="341"/>
      <c r="O41" s="340"/>
      <c r="P41" s="341"/>
      <c r="Q41" s="340"/>
      <c r="R41" s="266"/>
      <c r="S41" s="15"/>
      <c r="T41" s="15"/>
      <c r="U41" s="17"/>
    </row>
    <row r="42" spans="1:21" x14ac:dyDescent="0.2">
      <c r="A42" s="350"/>
      <c r="B42" s="341"/>
      <c r="C42" s="340"/>
      <c r="D42" s="341"/>
      <c r="E42" s="340"/>
      <c r="F42" s="341"/>
      <c r="G42" s="340"/>
      <c r="H42" s="341"/>
      <c r="I42" s="340"/>
      <c r="J42" s="341"/>
      <c r="K42" s="340"/>
      <c r="L42" s="341"/>
      <c r="M42" s="340"/>
      <c r="N42" s="341"/>
      <c r="O42" s="340"/>
      <c r="P42" s="341"/>
      <c r="Q42" s="340"/>
      <c r="R42" s="266"/>
      <c r="S42" s="15"/>
      <c r="T42" s="15"/>
      <c r="U42" s="17"/>
    </row>
    <row r="43" spans="1:21" x14ac:dyDescent="0.2">
      <c r="A43" s="350"/>
      <c r="B43" s="341"/>
      <c r="C43" s="340"/>
      <c r="D43" s="341"/>
      <c r="E43" s="340"/>
      <c r="F43" s="341"/>
      <c r="G43" s="340"/>
      <c r="H43" s="341"/>
      <c r="I43" s="340"/>
      <c r="J43" s="341"/>
      <c r="K43" s="340"/>
      <c r="L43" s="341"/>
      <c r="M43" s="340"/>
      <c r="N43" s="341"/>
      <c r="O43" s="340"/>
      <c r="P43" s="341"/>
      <c r="Q43" s="340"/>
      <c r="R43" s="266"/>
      <c r="S43" s="15"/>
      <c r="T43" s="15"/>
      <c r="U43" s="17"/>
    </row>
    <row r="44" spans="1:21" x14ac:dyDescent="0.2">
      <c r="A44" s="351"/>
      <c r="B44" s="327"/>
      <c r="C44" s="326"/>
      <c r="D44" s="327"/>
      <c r="E44" s="326"/>
      <c r="F44" s="327"/>
      <c r="G44" s="326"/>
      <c r="H44" s="327"/>
      <c r="I44" s="326"/>
      <c r="J44" s="327"/>
      <c r="K44" s="326"/>
      <c r="L44" s="327"/>
      <c r="M44" s="326"/>
      <c r="N44" s="327"/>
      <c r="O44" s="326"/>
      <c r="P44" s="327"/>
      <c r="Q44" s="326"/>
      <c r="R44" s="347"/>
      <c r="S44" s="18"/>
      <c r="T44" s="18"/>
      <c r="U44" s="19"/>
    </row>
    <row r="46" spans="1:21" ht="55.25" customHeight="1" x14ac:dyDescent="0.2">
      <c r="A46" s="345" t="s">
        <v>327</v>
      </c>
      <c r="B46" s="346"/>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3"/>
  <sheetViews>
    <sheetView tabSelected="1" topLeftCell="C1" zoomScale="90" zoomScaleNormal="90" workbookViewId="0">
      <selection activeCell="J7" sqref="J7"/>
    </sheetView>
  </sheetViews>
  <sheetFormatPr baseColWidth="10" defaultColWidth="10.83203125" defaultRowHeight="25" customHeight="1" x14ac:dyDescent="0.2"/>
  <cols>
    <col min="1" max="1" width="25.83203125" style="216" customWidth="1"/>
    <col min="2" max="2" width="16.33203125" style="216" customWidth="1"/>
    <col min="3" max="3" width="25.5" style="216" customWidth="1"/>
    <col min="4" max="4" width="37.5" style="216" customWidth="1"/>
    <col min="5" max="5" width="17.6640625" style="216" customWidth="1"/>
    <col min="6" max="6" width="10.83203125" style="216"/>
    <col min="7" max="7" width="30.1640625" style="216" customWidth="1"/>
    <col min="8" max="8" width="22" style="216" customWidth="1"/>
    <col min="9" max="9" width="21" style="216" customWidth="1"/>
    <col min="10" max="10" width="32.1640625" style="216" customWidth="1"/>
    <col min="11" max="11" width="17.83203125" style="216" customWidth="1"/>
    <col min="12" max="12" width="24.5" style="216" customWidth="1"/>
    <col min="13" max="16384" width="10.83203125" style="216"/>
  </cols>
  <sheetData>
    <row r="1" spans="1:12" ht="25" customHeight="1" x14ac:dyDescent="0.2">
      <c r="A1" s="354" t="s">
        <v>315</v>
      </c>
      <c r="B1" s="354"/>
      <c r="C1" s="354"/>
      <c r="D1" s="354"/>
      <c r="E1" s="354"/>
      <c r="F1" s="354"/>
      <c r="G1" s="354"/>
      <c r="H1" s="354"/>
      <c r="I1" s="354"/>
      <c r="J1" s="354"/>
      <c r="K1" s="354"/>
      <c r="L1" s="354"/>
    </row>
    <row r="2" spans="1:12" ht="25" customHeight="1" x14ac:dyDescent="0.2">
      <c r="A2" s="352" t="s">
        <v>307</v>
      </c>
      <c r="B2" s="352"/>
      <c r="C2" s="352"/>
      <c r="D2" s="352"/>
      <c r="E2" s="353"/>
      <c r="F2" s="217"/>
      <c r="G2" s="355" t="s">
        <v>308</v>
      </c>
      <c r="H2" s="352"/>
      <c r="I2" s="352"/>
      <c r="J2" s="352"/>
      <c r="K2" s="352"/>
      <c r="L2" s="352"/>
    </row>
    <row r="3" spans="1:12" ht="31" customHeight="1" x14ac:dyDescent="0.2">
      <c r="A3" s="218" t="s">
        <v>316</v>
      </c>
      <c r="B3" s="218" t="s">
        <v>309</v>
      </c>
      <c r="C3" s="218" t="s">
        <v>10</v>
      </c>
      <c r="D3" s="218" t="s">
        <v>11</v>
      </c>
      <c r="E3" s="237" t="s">
        <v>12</v>
      </c>
      <c r="F3" s="180"/>
      <c r="G3" s="240" t="s">
        <v>316</v>
      </c>
      <c r="H3" s="218" t="s">
        <v>310</v>
      </c>
      <c r="I3" s="218" t="s">
        <v>13</v>
      </c>
      <c r="J3" s="218" t="s">
        <v>11</v>
      </c>
      <c r="K3" s="218" t="s">
        <v>12</v>
      </c>
      <c r="L3" s="218" t="s">
        <v>173</v>
      </c>
    </row>
    <row r="4" spans="1:12" ht="25" customHeight="1" x14ac:dyDescent="0.2">
      <c r="A4" s="219" t="s">
        <v>362</v>
      </c>
      <c r="B4" s="220" t="s">
        <v>360</v>
      </c>
      <c r="C4" s="221" t="s">
        <v>397</v>
      </c>
      <c r="D4" s="222" t="s">
        <v>415</v>
      </c>
      <c r="E4" s="238" t="s">
        <v>416</v>
      </c>
      <c r="F4" s="217"/>
      <c r="G4" s="241" t="s">
        <v>366</v>
      </c>
      <c r="H4" s="180" t="s">
        <v>370</v>
      </c>
      <c r="I4" s="252" t="s">
        <v>508</v>
      </c>
      <c r="J4" s="219" t="s">
        <v>374</v>
      </c>
      <c r="K4" s="247" t="s">
        <v>479</v>
      </c>
      <c r="L4" s="255" t="s">
        <v>509</v>
      </c>
    </row>
    <row r="5" spans="1:12" ht="25" customHeight="1" x14ac:dyDescent="0.2">
      <c r="A5" s="219" t="s">
        <v>361</v>
      </c>
      <c r="B5" s="220" t="s">
        <v>360</v>
      </c>
      <c r="C5" s="221" t="s">
        <v>397</v>
      </c>
      <c r="D5" s="228" t="s">
        <v>462</v>
      </c>
      <c r="E5" s="238" t="s">
        <v>378</v>
      </c>
      <c r="F5" s="217"/>
      <c r="G5" s="241" t="s">
        <v>367</v>
      </c>
      <c r="H5" s="180" t="s">
        <v>372</v>
      </c>
      <c r="I5" s="252" t="s">
        <v>504</v>
      </c>
      <c r="J5" s="219" t="s">
        <v>375</v>
      </c>
      <c r="K5" s="247" t="s">
        <v>433</v>
      </c>
      <c r="L5" s="255" t="s">
        <v>509</v>
      </c>
    </row>
    <row r="6" spans="1:12" ht="25" customHeight="1" x14ac:dyDescent="0.2">
      <c r="A6" s="217" t="s">
        <v>390</v>
      </c>
      <c r="B6" s="220" t="s">
        <v>360</v>
      </c>
      <c r="C6" s="221" t="s">
        <v>397</v>
      </c>
      <c r="D6" s="223" t="s">
        <v>417</v>
      </c>
      <c r="E6" s="238" t="s">
        <v>418</v>
      </c>
      <c r="F6" s="217"/>
      <c r="G6" s="241" t="s">
        <v>373</v>
      </c>
      <c r="H6" s="180" t="s">
        <v>370</v>
      </c>
      <c r="I6" s="221" t="s">
        <v>508</v>
      </c>
      <c r="J6" s="222" t="s">
        <v>419</v>
      </c>
      <c r="K6" s="247" t="s">
        <v>433</v>
      </c>
      <c r="L6" s="255" t="s">
        <v>509</v>
      </c>
    </row>
    <row r="7" spans="1:12" ht="25" customHeight="1" x14ac:dyDescent="0.2">
      <c r="A7" s="217" t="s">
        <v>391</v>
      </c>
      <c r="B7" s="220" t="s">
        <v>360</v>
      </c>
      <c r="C7" s="221" t="s">
        <v>397</v>
      </c>
      <c r="D7" s="223" t="s">
        <v>420</v>
      </c>
      <c r="E7" s="238" t="s">
        <v>418</v>
      </c>
      <c r="F7" s="217"/>
      <c r="G7" s="246" t="s">
        <v>478</v>
      </c>
      <c r="H7" s="180" t="s">
        <v>370</v>
      </c>
      <c r="I7" s="221" t="s">
        <v>508</v>
      </c>
      <c r="J7" s="259" t="s">
        <v>500</v>
      </c>
      <c r="K7" s="247" t="s">
        <v>433</v>
      </c>
      <c r="L7" s="255" t="s">
        <v>509</v>
      </c>
    </row>
    <row r="8" spans="1:12" ht="25" customHeight="1" x14ac:dyDescent="0.2">
      <c r="A8" s="224" t="s">
        <v>394</v>
      </c>
      <c r="B8" s="220" t="s">
        <v>360</v>
      </c>
      <c r="C8" s="221" t="s">
        <v>397</v>
      </c>
      <c r="D8" s="225" t="s">
        <v>421</v>
      </c>
      <c r="E8" s="238" t="s">
        <v>422</v>
      </c>
      <c r="F8" s="217"/>
      <c r="G8" s="241" t="s">
        <v>368</v>
      </c>
      <c r="H8" s="180" t="s">
        <v>371</v>
      </c>
      <c r="I8" s="252" t="s">
        <v>503</v>
      </c>
      <c r="J8" s="219" t="s">
        <v>376</v>
      </c>
      <c r="K8" s="219" t="s">
        <v>378</v>
      </c>
      <c r="L8" s="255" t="s">
        <v>509</v>
      </c>
    </row>
    <row r="9" spans="1:12" ht="25" customHeight="1" x14ac:dyDescent="0.2">
      <c r="A9" s="224" t="s">
        <v>444</v>
      </c>
      <c r="B9" s="220" t="s">
        <v>360</v>
      </c>
      <c r="C9" s="221" t="s">
        <v>397</v>
      </c>
      <c r="D9" s="222" t="s">
        <v>423</v>
      </c>
      <c r="E9" s="238" t="s">
        <v>424</v>
      </c>
      <c r="F9" s="217"/>
      <c r="G9" s="241" t="s">
        <v>369</v>
      </c>
      <c r="H9" s="180" t="s">
        <v>370</v>
      </c>
      <c r="I9" s="224" t="s">
        <v>508</v>
      </c>
      <c r="J9" s="217" t="s">
        <v>377</v>
      </c>
      <c r="K9" s="247" t="s">
        <v>433</v>
      </c>
      <c r="L9" s="255" t="s">
        <v>509</v>
      </c>
    </row>
    <row r="10" spans="1:12" ht="25" customHeight="1" x14ac:dyDescent="0.2">
      <c r="A10" s="219" t="s">
        <v>363</v>
      </c>
      <c r="B10" s="220" t="s">
        <v>360</v>
      </c>
      <c r="C10" s="221" t="s">
        <v>397</v>
      </c>
      <c r="D10" s="222" t="s">
        <v>425</v>
      </c>
      <c r="E10" s="238" t="s">
        <v>426</v>
      </c>
      <c r="F10" s="217"/>
      <c r="G10" s="242" t="s">
        <v>427</v>
      </c>
      <c r="H10" s="177" t="s">
        <v>428</v>
      </c>
      <c r="I10" s="251" t="s">
        <v>502</v>
      </c>
      <c r="J10" s="217" t="s">
        <v>429</v>
      </c>
      <c r="K10" s="224" t="s">
        <v>426</v>
      </c>
      <c r="L10" s="255" t="s">
        <v>509</v>
      </c>
    </row>
    <row r="11" spans="1:12" ht="25" customHeight="1" x14ac:dyDescent="0.2">
      <c r="A11" s="219" t="s">
        <v>364</v>
      </c>
      <c r="B11" s="220" t="s">
        <v>360</v>
      </c>
      <c r="C11" s="221" t="s">
        <v>397</v>
      </c>
      <c r="D11" s="222" t="s">
        <v>430</v>
      </c>
      <c r="E11" s="238" t="s">
        <v>426</v>
      </c>
      <c r="F11" s="217"/>
      <c r="G11" s="243" t="s">
        <v>392</v>
      </c>
      <c r="H11" s="181" t="s">
        <v>428</v>
      </c>
      <c r="I11" s="224" t="s">
        <v>393</v>
      </c>
      <c r="J11" s="224" t="s">
        <v>431</v>
      </c>
      <c r="K11" s="224" t="s">
        <v>416</v>
      </c>
      <c r="L11" s="255" t="s">
        <v>509</v>
      </c>
    </row>
    <row r="12" spans="1:12" ht="25" customHeight="1" x14ac:dyDescent="0.2">
      <c r="A12" s="219" t="s">
        <v>442</v>
      </c>
      <c r="B12" s="220" t="s">
        <v>360</v>
      </c>
      <c r="C12" s="221" t="s">
        <v>397</v>
      </c>
      <c r="D12" s="226" t="s">
        <v>443</v>
      </c>
      <c r="E12" s="238" t="s">
        <v>445</v>
      </c>
      <c r="F12" s="217"/>
      <c r="G12" s="244" t="s">
        <v>395</v>
      </c>
      <c r="H12" s="181" t="s">
        <v>434</v>
      </c>
      <c r="I12" s="251" t="s">
        <v>505</v>
      </c>
      <c r="J12" s="224" t="s">
        <v>435</v>
      </c>
      <c r="K12" s="217" t="s">
        <v>426</v>
      </c>
      <c r="L12" s="255" t="s">
        <v>509</v>
      </c>
    </row>
    <row r="13" spans="1:12" ht="25" customHeight="1" x14ac:dyDescent="0.2">
      <c r="A13" s="219" t="s">
        <v>365</v>
      </c>
      <c r="B13" s="220" t="s">
        <v>360</v>
      </c>
      <c r="C13" s="224" t="s">
        <v>397</v>
      </c>
      <c r="D13" s="225" t="s">
        <v>432</v>
      </c>
      <c r="E13" s="239" t="s">
        <v>433</v>
      </c>
      <c r="F13" s="217"/>
      <c r="G13" s="244" t="s">
        <v>396</v>
      </c>
      <c r="H13" s="181" t="s">
        <v>437</v>
      </c>
      <c r="I13" s="251" t="s">
        <v>506</v>
      </c>
      <c r="J13" s="224" t="s">
        <v>438</v>
      </c>
      <c r="K13" s="217" t="s">
        <v>378</v>
      </c>
      <c r="L13" s="255" t="s">
        <v>509</v>
      </c>
    </row>
    <row r="14" spans="1:12" ht="25" customHeight="1" x14ac:dyDescent="0.2">
      <c r="A14" s="259" t="s">
        <v>389</v>
      </c>
      <c r="B14" s="224" t="s">
        <v>461</v>
      </c>
      <c r="C14" s="221" t="s">
        <v>397</v>
      </c>
      <c r="D14" s="222" t="s">
        <v>436</v>
      </c>
      <c r="E14" s="248" t="s">
        <v>416</v>
      </c>
      <c r="F14" s="217"/>
      <c r="G14" s="244" t="s">
        <v>398</v>
      </c>
      <c r="H14" s="181" t="s">
        <v>439</v>
      </c>
      <c r="I14" s="251" t="s">
        <v>507</v>
      </c>
      <c r="J14" s="224" t="s">
        <v>440</v>
      </c>
      <c r="K14" s="217" t="s">
        <v>441</v>
      </c>
      <c r="L14" s="255" t="s">
        <v>509</v>
      </c>
    </row>
    <row r="15" spans="1:12" ht="25" customHeight="1" x14ac:dyDescent="0.2">
      <c r="F15" s="253"/>
      <c r="G15" s="249" t="s">
        <v>480</v>
      </c>
      <c r="H15" s="249" t="s">
        <v>481</v>
      </c>
      <c r="I15" s="224" t="s">
        <v>508</v>
      </c>
      <c r="J15" s="258" t="s">
        <v>501</v>
      </c>
      <c r="K15" s="250" t="s">
        <v>482</v>
      </c>
      <c r="L15" s="255" t="s">
        <v>509</v>
      </c>
    </row>
    <row r="16" spans="1:12" ht="25" customHeight="1" x14ac:dyDescent="0.2">
      <c r="B16" s="227"/>
      <c r="C16" s="227"/>
      <c r="D16" s="227"/>
      <c r="E16" s="227"/>
      <c r="F16" s="254"/>
      <c r="G16" s="227"/>
      <c r="H16" s="227"/>
      <c r="I16" s="227"/>
      <c r="J16" s="227"/>
    </row>
    <row r="17" spans="1:10" ht="25" customHeight="1" x14ac:dyDescent="0.2">
      <c r="B17" s="227"/>
      <c r="C17" s="227"/>
      <c r="D17" s="227"/>
      <c r="E17" s="227"/>
      <c r="G17" s="227"/>
      <c r="H17" s="227"/>
      <c r="I17" s="227"/>
      <c r="J17" s="227"/>
    </row>
    <row r="18" spans="1:10" ht="25" customHeight="1" x14ac:dyDescent="0.2">
      <c r="B18" s="227"/>
      <c r="C18" s="227"/>
      <c r="D18" s="227"/>
      <c r="E18" s="227"/>
      <c r="G18" s="227"/>
      <c r="H18" s="227"/>
      <c r="I18" s="227"/>
      <c r="J18" s="227"/>
    </row>
    <row r="19" spans="1:10" ht="25" customHeight="1" x14ac:dyDescent="0.2">
      <c r="B19" s="227"/>
      <c r="C19" s="227"/>
      <c r="D19" s="227"/>
      <c r="E19" s="227"/>
      <c r="G19" s="227"/>
      <c r="H19" s="227"/>
      <c r="I19" s="227"/>
      <c r="J19" s="227"/>
    </row>
    <row r="20" spans="1:10" ht="25" customHeight="1" x14ac:dyDescent="0.2">
      <c r="A20" s="227"/>
      <c r="B20" s="227"/>
      <c r="C20" s="227"/>
      <c r="D20" s="227"/>
      <c r="E20" s="227"/>
      <c r="G20" s="227"/>
      <c r="H20" s="227"/>
      <c r="I20" s="227"/>
      <c r="J20" s="227"/>
    </row>
    <row r="21" spans="1:10" ht="25" customHeight="1" x14ac:dyDescent="0.2">
      <c r="A21" s="227"/>
      <c r="B21" s="227"/>
      <c r="C21" s="227"/>
      <c r="D21" s="227"/>
      <c r="E21" s="227"/>
      <c r="G21" s="227"/>
      <c r="H21" s="227"/>
      <c r="I21" s="227"/>
      <c r="J21" s="227"/>
    </row>
    <row r="22" spans="1:10" ht="25" customHeight="1" x14ac:dyDescent="0.2">
      <c r="A22" s="227"/>
      <c r="B22" s="227"/>
      <c r="C22" s="227"/>
      <c r="D22" s="227"/>
      <c r="E22" s="227"/>
      <c r="G22" s="227"/>
      <c r="H22" s="227"/>
      <c r="I22" s="227"/>
      <c r="J22" s="227"/>
    </row>
    <row r="23" spans="1:10" ht="25" customHeight="1" x14ac:dyDescent="0.2">
      <c r="A23" s="227"/>
      <c r="B23" s="227"/>
      <c r="C23" s="227"/>
      <c r="D23" s="227"/>
      <c r="E23" s="227"/>
      <c r="G23" s="227"/>
      <c r="H23" s="227"/>
      <c r="I23" s="227"/>
      <c r="J23" s="227"/>
    </row>
    <row r="24" spans="1:10" ht="25" customHeight="1" x14ac:dyDescent="0.2">
      <c r="A24" s="227"/>
      <c r="B24" s="227"/>
      <c r="C24" s="227"/>
      <c r="D24" s="227"/>
      <c r="E24" s="227"/>
      <c r="G24" s="227"/>
      <c r="H24" s="227"/>
      <c r="I24" s="227"/>
      <c r="J24" s="227"/>
    </row>
    <row r="25" spans="1:10" ht="25" customHeight="1" x14ac:dyDescent="0.2">
      <c r="A25" s="227"/>
      <c r="B25" s="227"/>
      <c r="C25" s="227"/>
      <c r="D25" s="227"/>
      <c r="E25" s="227"/>
      <c r="G25" s="227"/>
      <c r="H25" s="227"/>
      <c r="I25" s="227"/>
      <c r="J25" s="227"/>
    </row>
    <row r="26" spans="1:10" ht="25" customHeight="1" x14ac:dyDescent="0.2">
      <c r="A26" s="227"/>
      <c r="B26" s="227"/>
      <c r="C26" s="227"/>
      <c r="D26" s="227"/>
      <c r="E26" s="227"/>
      <c r="G26" s="227"/>
      <c r="H26" s="227"/>
      <c r="I26" s="227"/>
      <c r="J26" s="227"/>
    </row>
    <row r="27" spans="1:10" ht="25" customHeight="1" x14ac:dyDescent="0.2">
      <c r="A27" s="227"/>
      <c r="B27" s="227"/>
      <c r="C27" s="227"/>
      <c r="D27" s="227"/>
      <c r="E27" s="227"/>
      <c r="G27" s="227"/>
      <c r="H27" s="227"/>
      <c r="I27" s="227"/>
      <c r="J27" s="227"/>
    </row>
    <row r="28" spans="1:10" ht="25" customHeight="1" x14ac:dyDescent="0.2">
      <c r="A28" s="227"/>
      <c r="B28" s="227"/>
      <c r="C28" s="227"/>
      <c r="D28" s="227"/>
      <c r="E28" s="227"/>
      <c r="G28" s="227"/>
      <c r="H28" s="227"/>
      <c r="I28" s="227"/>
      <c r="J28" s="227"/>
    </row>
    <row r="29" spans="1:10" ht="25" customHeight="1" x14ac:dyDescent="0.2">
      <c r="A29" s="227"/>
      <c r="B29" s="227"/>
      <c r="C29" s="227"/>
      <c r="D29" s="227"/>
      <c r="E29" s="227"/>
      <c r="G29" s="227"/>
      <c r="H29" s="227"/>
      <c r="I29" s="227"/>
      <c r="J29" s="227"/>
    </row>
    <row r="30" spans="1:10" ht="25" customHeight="1" x14ac:dyDescent="0.2">
      <c r="A30" s="227"/>
      <c r="B30" s="227"/>
      <c r="C30" s="227"/>
      <c r="D30" s="227"/>
      <c r="E30" s="227"/>
      <c r="G30" s="227"/>
      <c r="H30" s="227"/>
      <c r="I30" s="227"/>
      <c r="J30" s="227"/>
    </row>
    <row r="31" spans="1:10" ht="25" customHeight="1" x14ac:dyDescent="0.2">
      <c r="A31" s="227"/>
      <c r="B31" s="227"/>
      <c r="C31" s="227"/>
      <c r="D31" s="227"/>
      <c r="E31" s="227"/>
      <c r="G31" s="227"/>
      <c r="H31" s="227"/>
      <c r="I31" s="227"/>
      <c r="J31" s="227"/>
    </row>
    <row r="32" spans="1:10" ht="25" customHeight="1" x14ac:dyDescent="0.2">
      <c r="A32" s="227"/>
      <c r="B32" s="227"/>
      <c r="C32" s="227"/>
      <c r="D32" s="227"/>
      <c r="E32" s="227"/>
      <c r="G32" s="227"/>
      <c r="H32" s="227"/>
      <c r="I32" s="227"/>
      <c r="J32" s="227"/>
    </row>
    <row r="33" spans="1:10" ht="25" customHeight="1" x14ac:dyDescent="0.2">
      <c r="A33" s="227"/>
      <c r="B33" s="227"/>
      <c r="C33" s="227"/>
      <c r="D33" s="227"/>
      <c r="E33" s="227"/>
      <c r="G33" s="227"/>
      <c r="H33" s="227"/>
      <c r="I33" s="227"/>
      <c r="J33" s="227"/>
    </row>
    <row r="34" spans="1:10" ht="25" customHeight="1" x14ac:dyDescent="0.2">
      <c r="A34" s="227"/>
      <c r="B34" s="227"/>
      <c r="C34" s="227"/>
      <c r="D34" s="227"/>
      <c r="E34" s="227"/>
      <c r="G34" s="227"/>
      <c r="H34" s="227"/>
      <c r="I34" s="227"/>
      <c r="J34" s="227"/>
    </row>
    <row r="35" spans="1:10" ht="25" customHeight="1" x14ac:dyDescent="0.2">
      <c r="A35" s="227"/>
      <c r="B35" s="227"/>
      <c r="C35" s="227"/>
      <c r="D35" s="227"/>
      <c r="E35" s="227"/>
      <c r="G35" s="227"/>
      <c r="H35" s="227"/>
      <c r="I35" s="227"/>
      <c r="J35" s="227"/>
    </row>
    <row r="36" spans="1:10" ht="25" customHeight="1" x14ac:dyDescent="0.2">
      <c r="A36" s="227"/>
      <c r="B36" s="227"/>
      <c r="C36" s="227"/>
      <c r="D36" s="227"/>
      <c r="E36" s="227"/>
      <c r="G36" s="227"/>
      <c r="H36" s="227"/>
      <c r="I36" s="227"/>
      <c r="J36" s="227"/>
    </row>
    <row r="37" spans="1:10" ht="25" customHeight="1" x14ac:dyDescent="0.2">
      <c r="A37" s="227"/>
      <c r="B37" s="227"/>
      <c r="C37" s="227"/>
      <c r="D37" s="227"/>
      <c r="E37" s="227"/>
      <c r="G37" s="227"/>
      <c r="H37" s="227"/>
      <c r="I37" s="227"/>
      <c r="J37" s="227"/>
    </row>
    <row r="38" spans="1:10" ht="25" customHeight="1" x14ac:dyDescent="0.2">
      <c r="A38" s="227"/>
      <c r="B38" s="227"/>
      <c r="C38" s="227"/>
      <c r="D38" s="227"/>
      <c r="E38" s="227"/>
      <c r="G38" s="227"/>
      <c r="H38" s="227"/>
      <c r="I38" s="227"/>
      <c r="J38" s="227"/>
    </row>
    <row r="39" spans="1:10" ht="25" customHeight="1" x14ac:dyDescent="0.2">
      <c r="A39" s="227"/>
      <c r="B39" s="227"/>
      <c r="C39" s="227"/>
      <c r="D39" s="227"/>
      <c r="E39" s="227"/>
      <c r="G39" s="227"/>
      <c r="H39" s="227"/>
      <c r="I39" s="227"/>
      <c r="J39" s="227"/>
    </row>
    <row r="40" spans="1:10" ht="25" customHeight="1" x14ac:dyDescent="0.2">
      <c r="A40" s="227"/>
      <c r="B40" s="227"/>
      <c r="C40" s="227"/>
      <c r="D40" s="227"/>
      <c r="E40" s="227"/>
      <c r="G40" s="227"/>
      <c r="H40" s="227"/>
      <c r="I40" s="227"/>
      <c r="J40" s="227"/>
    </row>
    <row r="41" spans="1:10" ht="25" customHeight="1" x14ac:dyDescent="0.2">
      <c r="A41" s="227"/>
      <c r="B41" s="227"/>
      <c r="C41" s="227"/>
      <c r="D41" s="227"/>
      <c r="E41" s="227"/>
      <c r="G41" s="227"/>
      <c r="H41" s="227"/>
      <c r="I41" s="227"/>
      <c r="J41" s="227"/>
    </row>
    <row r="42" spans="1:10" ht="25" customHeight="1" x14ac:dyDescent="0.2">
      <c r="A42" s="227"/>
      <c r="B42" s="227"/>
      <c r="C42" s="227"/>
      <c r="D42" s="227"/>
      <c r="E42" s="227"/>
      <c r="G42" s="227"/>
      <c r="H42" s="227"/>
      <c r="I42" s="227"/>
      <c r="J42" s="227"/>
    </row>
    <row r="43" spans="1:10" ht="25" customHeight="1" x14ac:dyDescent="0.2">
      <c r="A43" s="227"/>
      <c r="B43" s="227"/>
      <c r="C43" s="227"/>
      <c r="D43" s="227"/>
      <c r="E43" s="227"/>
      <c r="G43" s="227"/>
      <c r="H43" s="227"/>
      <c r="I43" s="227"/>
      <c r="J43" s="227"/>
    </row>
    <row r="44" spans="1:10" ht="25" customHeight="1" x14ac:dyDescent="0.2">
      <c r="A44" s="227"/>
      <c r="B44" s="227"/>
      <c r="C44" s="227"/>
      <c r="D44" s="227"/>
      <c r="E44" s="227"/>
      <c r="G44" s="227"/>
      <c r="H44" s="227"/>
      <c r="I44" s="227"/>
      <c r="J44" s="227"/>
    </row>
    <row r="45" spans="1:10" ht="25" customHeight="1" x14ac:dyDescent="0.2">
      <c r="A45" s="227"/>
      <c r="B45" s="227"/>
      <c r="C45" s="227"/>
      <c r="D45" s="227"/>
      <c r="E45" s="227"/>
      <c r="G45" s="227"/>
      <c r="H45" s="227"/>
      <c r="I45" s="227"/>
      <c r="J45" s="227"/>
    </row>
    <row r="46" spans="1:10" ht="25" customHeight="1" x14ac:dyDescent="0.2">
      <c r="A46" s="227"/>
      <c r="B46" s="227"/>
      <c r="C46" s="227"/>
      <c r="D46" s="227"/>
      <c r="E46" s="227"/>
      <c r="G46" s="227"/>
      <c r="H46" s="227"/>
      <c r="I46" s="227"/>
      <c r="J46" s="227"/>
    </row>
    <row r="47" spans="1:10" ht="25" customHeight="1" x14ac:dyDescent="0.2">
      <c r="A47" s="227"/>
      <c r="B47" s="227"/>
      <c r="C47" s="227"/>
      <c r="D47" s="227"/>
      <c r="E47" s="227"/>
      <c r="G47" s="227"/>
      <c r="H47" s="227"/>
      <c r="I47" s="227"/>
      <c r="J47" s="227"/>
    </row>
    <row r="48" spans="1:10" ht="25" customHeight="1" x14ac:dyDescent="0.2">
      <c r="A48" s="227"/>
      <c r="B48" s="227"/>
      <c r="C48" s="227"/>
      <c r="D48" s="227"/>
      <c r="E48" s="227"/>
      <c r="G48" s="227"/>
      <c r="H48" s="227"/>
      <c r="I48" s="227"/>
      <c r="J48" s="227"/>
    </row>
    <row r="49" spans="7:10" ht="25" customHeight="1" x14ac:dyDescent="0.2">
      <c r="G49" s="227"/>
      <c r="H49" s="227"/>
      <c r="I49" s="227"/>
      <c r="J49" s="227"/>
    </row>
    <row r="50" spans="7:10" ht="25" customHeight="1" x14ac:dyDescent="0.2">
      <c r="G50" s="227"/>
      <c r="H50" s="227"/>
      <c r="I50" s="227"/>
      <c r="J50" s="227"/>
    </row>
    <row r="51" spans="7:10" ht="25" customHeight="1" x14ac:dyDescent="0.2">
      <c r="G51" s="227"/>
      <c r="H51" s="227"/>
      <c r="I51" s="227"/>
      <c r="J51" s="227"/>
    </row>
    <row r="52" spans="7:10" ht="25" customHeight="1" x14ac:dyDescent="0.2">
      <c r="G52" s="227"/>
      <c r="H52" s="227"/>
      <c r="I52" s="227"/>
      <c r="J52" s="227"/>
    </row>
    <row r="53" spans="7:10" ht="25" customHeight="1" x14ac:dyDescent="0.2">
      <c r="G53" s="227"/>
      <c r="H53" s="227"/>
      <c r="I53" s="227"/>
      <c r="J53" s="227"/>
    </row>
  </sheetData>
  <mergeCells count="3">
    <mergeCell ref="A2:E2"/>
    <mergeCell ref="A1:L1"/>
    <mergeCell ref="G2:L2"/>
  </mergeCells>
  <dataValidations count="1">
    <dataValidation type="list" allowBlank="1" showInputMessage="1" showErrorMessage="1" sqref="B4:B13" xr:uid="{30E30BB6-91A0-8048-B5EC-C66E8607E710}">
      <formula1>"E/C, E (PRAG ou PRCE), C, ATER, PUPH/MCUPH"</formula1>
    </dataValidation>
  </dataValidations>
  <hyperlinks>
    <hyperlink ref="J6" r:id="rId1" xr:uid="{338D0116-472E-3E40-86D1-29CAA25BEED9}"/>
    <hyperlink ref="D4" r:id="rId2" xr:uid="{01C940A9-8782-F545-A566-ECB2EE58BF00}"/>
    <hyperlink ref="D5" r:id="rId3" xr:uid="{6A4B63E9-D130-0047-9F55-1FA784EA5C22}"/>
    <hyperlink ref="D6" r:id="rId4" xr:uid="{16E97896-F837-EE41-83A7-61A410FB0807}"/>
    <hyperlink ref="D7" r:id="rId5" xr:uid="{369D19BA-6EDA-3342-8FE2-2B463FA672D3}"/>
    <hyperlink ref="D8" r:id="rId6" xr:uid="{43F85CF7-4599-164C-9120-991DD31A9222}"/>
    <hyperlink ref="D9" r:id="rId7" xr:uid="{B9E85296-D1A9-C442-B064-605C2A099E38}"/>
    <hyperlink ref="D10" r:id="rId8" xr:uid="{974C5684-2FF9-AD4A-BF65-C888D62CD022}"/>
    <hyperlink ref="D11" r:id="rId9" xr:uid="{ABA2D3BB-9E67-2148-BC52-7C50097484C3}"/>
    <hyperlink ref="D14" r:id="rId10" xr:uid="{0E296DF5-1ABD-9344-9F67-F9B880230509}"/>
    <hyperlink ref="D12" r:id="rId11" xr:uid="{1DDCEC4C-653E-744F-B968-909F275B4C6C}"/>
    <hyperlink ref="D13" r:id="rId12" xr:uid="{1B148111-ADFD-C842-B7C2-80A986AA5959}"/>
  </hyperlinks>
  <pageMargins left="0.7" right="0.7" top="0.75" bottom="0.75" header="0.3" footer="0.3"/>
  <pageSetup paperSize="9" scale="45" orientation="portrait" verticalDpi="0" r:id="rId13"/>
  <headerFooter>
    <oddHeader>&amp;L&amp;G</oddHeader>
  </headerFooter>
  <legacyDrawingHF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B4" sqref="B4:C4"/>
    </sheetView>
  </sheetViews>
  <sheetFormatPr baseColWidth="10" defaultRowHeight="15" x14ac:dyDescent="0.2"/>
  <cols>
    <col min="1" max="1" width="74.1640625" bestFit="1" customWidth="1"/>
    <col min="3" max="3" width="21.33203125" bestFit="1" customWidth="1"/>
  </cols>
  <sheetData>
    <row r="1" spans="1:13" ht="16.5" customHeight="1" thickBot="1" x14ac:dyDescent="0.25">
      <c r="A1" s="365" t="s">
        <v>252</v>
      </c>
      <c r="B1" s="366"/>
      <c r="C1" s="366"/>
      <c r="D1" s="366"/>
      <c r="E1" s="366"/>
      <c r="F1" s="366"/>
      <c r="G1" s="366"/>
      <c r="H1" s="366"/>
      <c r="I1" s="366"/>
      <c r="J1" s="366"/>
      <c r="K1" s="366"/>
      <c r="L1" s="366"/>
      <c r="M1" s="367"/>
    </row>
    <row r="2" spans="1:13" s="3" customFormat="1" ht="20.25" customHeight="1" x14ac:dyDescent="0.2">
      <c r="A2" s="162" t="s">
        <v>171</v>
      </c>
      <c r="B2" s="370" t="s">
        <v>493</v>
      </c>
      <c r="C2" s="371"/>
      <c r="D2" s="376"/>
      <c r="E2" s="377"/>
      <c r="F2" s="377"/>
      <c r="G2" s="377"/>
      <c r="H2" s="377"/>
      <c r="I2" s="377"/>
      <c r="J2" s="377"/>
      <c r="K2" s="377"/>
      <c r="L2" s="377"/>
      <c r="M2" s="378"/>
    </row>
    <row r="3" spans="1:13" s="3" customFormat="1" ht="20.25" customHeight="1" x14ac:dyDescent="0.2">
      <c r="A3" s="4" t="s">
        <v>14</v>
      </c>
      <c r="B3" s="372" t="s">
        <v>473</v>
      </c>
      <c r="C3" s="373"/>
      <c r="D3" s="379"/>
      <c r="E3" s="380"/>
      <c r="F3" s="380"/>
      <c r="G3" s="380"/>
      <c r="H3" s="380"/>
      <c r="I3" s="380"/>
      <c r="J3" s="380"/>
      <c r="K3" s="380"/>
      <c r="L3" s="380"/>
      <c r="M3" s="381"/>
    </row>
    <row r="4" spans="1:13" s="3" customFormat="1" ht="20.25" customHeight="1" x14ac:dyDescent="0.2">
      <c r="A4" s="4" t="s">
        <v>15</v>
      </c>
      <c r="B4" s="372" t="s">
        <v>474</v>
      </c>
      <c r="C4" s="373"/>
      <c r="D4" s="379"/>
      <c r="E4" s="380"/>
      <c r="F4" s="380"/>
      <c r="G4" s="380"/>
      <c r="H4" s="380"/>
      <c r="I4" s="380"/>
      <c r="J4" s="380"/>
      <c r="K4" s="380"/>
      <c r="L4" s="380"/>
      <c r="M4" s="381"/>
    </row>
    <row r="5" spans="1:13" s="3" customFormat="1" ht="20.25" customHeight="1" thickBot="1" x14ac:dyDescent="0.25">
      <c r="A5" s="5" t="s">
        <v>16</v>
      </c>
      <c r="B5" s="374">
        <v>15</v>
      </c>
      <c r="C5" s="375"/>
      <c r="D5" s="382"/>
      <c r="E5" s="383"/>
      <c r="F5" s="383"/>
      <c r="G5" s="383"/>
      <c r="H5" s="383"/>
      <c r="I5" s="383"/>
      <c r="J5" s="383"/>
      <c r="K5" s="383"/>
      <c r="L5" s="383"/>
      <c r="M5" s="384"/>
    </row>
    <row r="6" spans="1:13" ht="15.75" customHeight="1" x14ac:dyDescent="0.2">
      <c r="A6" s="385" t="s">
        <v>17</v>
      </c>
      <c r="B6" s="368"/>
      <c r="C6" s="368" t="s">
        <v>31</v>
      </c>
      <c r="D6" s="368"/>
      <c r="E6" s="368"/>
      <c r="F6" s="368"/>
      <c r="G6" s="368"/>
      <c r="H6" s="368"/>
      <c r="I6" s="368"/>
      <c r="J6" s="368"/>
      <c r="K6" s="368"/>
      <c r="L6" s="368"/>
      <c r="M6" s="369"/>
    </row>
    <row r="7" spans="1:13" ht="31.5" customHeight="1" x14ac:dyDescent="0.2">
      <c r="A7" s="6" t="s">
        <v>18</v>
      </c>
      <c r="B7" s="182" t="s">
        <v>6</v>
      </c>
      <c r="C7" s="183" t="s">
        <v>20</v>
      </c>
      <c r="D7" s="389"/>
      <c r="E7" s="390"/>
      <c r="F7" s="390"/>
      <c r="G7" s="390"/>
      <c r="H7" s="390"/>
      <c r="I7" s="390"/>
      <c r="J7" s="390"/>
      <c r="K7" s="390"/>
      <c r="L7" s="390"/>
      <c r="M7" s="391"/>
    </row>
    <row r="8" spans="1:13" ht="31.5" customHeight="1" x14ac:dyDescent="0.2">
      <c r="A8" s="6" t="s">
        <v>19</v>
      </c>
      <c r="B8" s="235" t="s">
        <v>5</v>
      </c>
      <c r="C8" s="183" t="s">
        <v>20</v>
      </c>
      <c r="D8" s="389" t="s">
        <v>446</v>
      </c>
      <c r="E8" s="390"/>
      <c r="F8" s="390"/>
      <c r="G8" s="390"/>
      <c r="H8" s="390"/>
      <c r="I8" s="390"/>
      <c r="J8" s="390"/>
      <c r="K8" s="390"/>
      <c r="L8" s="390"/>
      <c r="M8" s="391"/>
    </row>
    <row r="9" spans="1:13" ht="31.5" customHeight="1" x14ac:dyDescent="0.2">
      <c r="A9" s="6" t="s">
        <v>21</v>
      </c>
      <c r="B9" s="235" t="s">
        <v>5</v>
      </c>
      <c r="C9" s="386" t="s">
        <v>34</v>
      </c>
      <c r="D9" s="387"/>
      <c r="E9" s="387"/>
      <c r="F9" s="387"/>
      <c r="G9" s="387"/>
      <c r="H9" s="387"/>
      <c r="I9" s="387"/>
      <c r="J9" s="387"/>
      <c r="K9" s="387"/>
      <c r="L9" s="387"/>
      <c r="M9" s="388"/>
    </row>
    <row r="10" spans="1:13" ht="31.5" customHeight="1" x14ac:dyDescent="0.2">
      <c r="A10" s="6" t="s">
        <v>22</v>
      </c>
      <c r="B10" s="235" t="s">
        <v>5</v>
      </c>
      <c r="C10" s="356" t="s">
        <v>35</v>
      </c>
      <c r="D10" s="357"/>
      <c r="E10" s="357"/>
      <c r="F10" s="357"/>
      <c r="G10" s="357"/>
      <c r="H10" s="357"/>
      <c r="I10" s="357"/>
      <c r="J10" s="357"/>
      <c r="K10" s="357"/>
      <c r="L10" s="357"/>
      <c r="M10" s="358"/>
    </row>
    <row r="11" spans="1:13" ht="31.5" customHeight="1" x14ac:dyDescent="0.2">
      <c r="A11" s="6" t="s">
        <v>23</v>
      </c>
      <c r="B11" s="182" t="s">
        <v>5</v>
      </c>
      <c r="C11" s="184" t="s">
        <v>33</v>
      </c>
      <c r="D11" s="359" t="s">
        <v>36</v>
      </c>
      <c r="E11" s="360"/>
      <c r="F11" s="360"/>
      <c r="G11" s="360"/>
      <c r="H11" s="360"/>
      <c r="I11" s="360"/>
      <c r="J11" s="360"/>
      <c r="K11" s="360"/>
      <c r="L11" s="360"/>
      <c r="M11" s="361"/>
    </row>
    <row r="12" spans="1:13" ht="31.5" customHeight="1" x14ac:dyDescent="0.2">
      <c r="A12" s="6" t="s">
        <v>24</v>
      </c>
      <c r="B12" s="235" t="s">
        <v>5</v>
      </c>
      <c r="C12" s="245" t="s">
        <v>32</v>
      </c>
      <c r="D12" s="401" t="s">
        <v>37</v>
      </c>
      <c r="E12" s="402"/>
      <c r="F12" s="234" t="s">
        <v>447</v>
      </c>
      <c r="G12" s="395"/>
      <c r="H12" s="396"/>
      <c r="I12" s="396"/>
      <c r="J12" s="396"/>
      <c r="K12" s="396"/>
      <c r="L12" s="396"/>
      <c r="M12" s="397"/>
    </row>
    <row r="13" spans="1:13" ht="31.5" customHeight="1" x14ac:dyDescent="0.2">
      <c r="A13" s="6" t="s">
        <v>25</v>
      </c>
      <c r="B13" s="235" t="s">
        <v>5</v>
      </c>
      <c r="C13" s="245" t="s">
        <v>32</v>
      </c>
      <c r="D13" s="401" t="s">
        <v>38</v>
      </c>
      <c r="E13" s="402"/>
      <c r="F13" s="234" t="s">
        <v>448</v>
      </c>
      <c r="G13" s="398"/>
      <c r="H13" s="399"/>
      <c r="I13" s="399"/>
      <c r="J13" s="399"/>
      <c r="K13" s="399"/>
      <c r="L13" s="399"/>
      <c r="M13" s="400"/>
    </row>
    <row r="14" spans="1:13" ht="31.5" customHeight="1" x14ac:dyDescent="0.2">
      <c r="A14" s="6" t="s">
        <v>26</v>
      </c>
      <c r="B14" s="235" t="s">
        <v>5</v>
      </c>
      <c r="C14" s="184" t="s">
        <v>33</v>
      </c>
      <c r="D14" s="359" t="s">
        <v>39</v>
      </c>
      <c r="E14" s="360"/>
      <c r="F14" s="360"/>
      <c r="G14" s="360"/>
      <c r="H14" s="360"/>
      <c r="I14" s="360"/>
      <c r="J14" s="360"/>
      <c r="K14" s="360"/>
      <c r="L14" s="360"/>
      <c r="M14" s="361"/>
    </row>
    <row r="15" spans="1:13" ht="31.5" customHeight="1" x14ac:dyDescent="0.2">
      <c r="A15" s="6" t="s">
        <v>27</v>
      </c>
      <c r="B15" s="236" t="s">
        <v>5</v>
      </c>
      <c r="C15" s="184" t="s">
        <v>33</v>
      </c>
      <c r="D15" s="359" t="s">
        <v>40</v>
      </c>
      <c r="E15" s="360"/>
      <c r="F15" s="360"/>
      <c r="G15" s="360"/>
      <c r="H15" s="360"/>
      <c r="I15" s="360"/>
      <c r="J15" s="360"/>
      <c r="K15" s="360"/>
      <c r="L15" s="360"/>
      <c r="M15" s="361"/>
    </row>
    <row r="16" spans="1:13" ht="31.5" customHeight="1" x14ac:dyDescent="0.2">
      <c r="A16" s="6" t="s">
        <v>28</v>
      </c>
      <c r="B16" s="182" t="s">
        <v>5</v>
      </c>
      <c r="C16" s="184" t="s">
        <v>33</v>
      </c>
      <c r="D16" s="183" t="s">
        <v>41</v>
      </c>
      <c r="E16" s="183"/>
      <c r="F16" s="392" t="s">
        <v>449</v>
      </c>
      <c r="G16" s="393"/>
      <c r="H16" s="393"/>
      <c r="I16" s="393"/>
      <c r="J16" s="393"/>
      <c r="K16" s="393"/>
      <c r="L16" s="393"/>
      <c r="M16" s="394"/>
    </row>
    <row r="17" spans="1:13" ht="31.5" customHeight="1" x14ac:dyDescent="0.2">
      <c r="A17" s="6" t="s">
        <v>29</v>
      </c>
      <c r="B17" s="182" t="s">
        <v>5</v>
      </c>
      <c r="C17" s="184" t="s">
        <v>33</v>
      </c>
      <c r="D17" s="183" t="s">
        <v>41</v>
      </c>
      <c r="E17" s="183"/>
      <c r="F17" s="392" t="s">
        <v>449</v>
      </c>
      <c r="G17" s="393"/>
      <c r="H17" s="393"/>
      <c r="I17" s="393"/>
      <c r="J17" s="393"/>
      <c r="K17" s="393"/>
      <c r="L17" s="393"/>
      <c r="M17" s="394"/>
    </row>
    <row r="18" spans="1:13" ht="48.75" customHeight="1" thickBot="1" x14ac:dyDescent="0.25">
      <c r="A18" s="7" t="s">
        <v>30</v>
      </c>
      <c r="B18" s="229" t="s">
        <v>5</v>
      </c>
      <c r="C18" s="362" t="s">
        <v>42</v>
      </c>
      <c r="D18" s="363"/>
      <c r="E18" s="363"/>
      <c r="F18" s="363"/>
      <c r="G18" s="363"/>
      <c r="H18" s="363"/>
      <c r="I18" s="363"/>
      <c r="J18" s="363"/>
      <c r="K18" s="363"/>
      <c r="L18" s="363"/>
      <c r="M18" s="364"/>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6" priority="13">
      <formula>$B$7&lt;&gt;"Oui"</formula>
    </cfRule>
  </conditionalFormatting>
  <conditionalFormatting sqref="C8">
    <cfRule type="expression" dxfId="25" priority="11">
      <formula>$B8&lt;&gt;"Oui"</formula>
    </cfRule>
  </conditionalFormatting>
  <conditionalFormatting sqref="D8">
    <cfRule type="expression" dxfId="24" priority="10">
      <formula>$B8&lt;&gt;"Oui"</formula>
    </cfRule>
  </conditionalFormatting>
  <conditionalFormatting sqref="C9">
    <cfRule type="expression" dxfId="23" priority="9">
      <formula>$B9&lt;&gt;"Oui"</formula>
    </cfRule>
  </conditionalFormatting>
  <conditionalFormatting sqref="C10">
    <cfRule type="expression" dxfId="22" priority="8">
      <formula>$B10&lt;&gt;"Oui"</formula>
    </cfRule>
  </conditionalFormatting>
  <conditionalFormatting sqref="C11:D11">
    <cfRule type="expression" dxfId="21" priority="7">
      <formula>$B11&lt;&gt;"Oui"</formula>
    </cfRule>
  </conditionalFormatting>
  <conditionalFormatting sqref="C12:D13">
    <cfRule type="expression" dxfId="20" priority="6">
      <formula>$B12&lt;&gt;"Oui"</formula>
    </cfRule>
  </conditionalFormatting>
  <conditionalFormatting sqref="F12:F13">
    <cfRule type="expression" dxfId="19" priority="5">
      <formula>$B12&lt;&gt;"Oui"</formula>
    </cfRule>
  </conditionalFormatting>
  <conditionalFormatting sqref="C14:D14 C16:F17 D15">
    <cfRule type="expression" dxfId="18" priority="4">
      <formula>$B14&lt;&gt;"Oui"</formula>
    </cfRule>
  </conditionalFormatting>
  <conditionalFormatting sqref="C18">
    <cfRule type="expression" dxfId="17" priority="3">
      <formula>$B18&lt;&gt;"Oui"</formula>
    </cfRule>
  </conditionalFormatting>
  <conditionalFormatting sqref="D7">
    <cfRule type="expression" dxfId="16" priority="12">
      <formula>$B$7&lt;&gt;"Oui"</formula>
    </cfRule>
  </conditionalFormatting>
  <conditionalFormatting sqref="C15">
    <cfRule type="expression" dxfId="15" priority="1">
      <formula>$B15&lt;&gt;"Oui"</formula>
    </cfRule>
  </conditionalFormatting>
  <pageMargins left="0.7" right="0.7" top="0.75" bottom="0.75" header="0.3" footer="0.3"/>
  <pageSetup paperSize="9" scale="39" orientation="portrait" verticalDpi="0" r:id="rId1"/>
  <headerFooter>
    <oddHeader>&amp;L&amp;G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90"/>
  <sheetViews>
    <sheetView topLeftCell="A23" zoomScale="85" zoomScaleNormal="85" workbookViewId="0">
      <selection activeCell="A82" sqref="A82:A84"/>
    </sheetView>
  </sheetViews>
  <sheetFormatPr baseColWidth="10" defaultRowHeight="15" x14ac:dyDescent="0.2"/>
  <cols>
    <col min="1" max="1" width="55.5" bestFit="1" customWidth="1"/>
    <col min="2" max="2" width="18.5" customWidth="1"/>
    <col min="3" max="3" width="29" bestFit="1" customWidth="1"/>
    <col min="4" max="4" width="17.33203125" customWidth="1"/>
    <col min="5" max="6" width="17.5" customWidth="1"/>
    <col min="7" max="8" width="16.5" customWidth="1"/>
    <col min="9" max="11" width="15.83203125" customWidth="1"/>
    <col min="12" max="12" width="22" customWidth="1"/>
    <col min="13" max="13" width="19.1640625" customWidth="1"/>
    <col min="14" max="14" width="55.5" customWidth="1"/>
  </cols>
  <sheetData>
    <row r="1" spans="1:14" ht="15.5" customHeight="1" thickBot="1" x14ac:dyDescent="0.25">
      <c r="A1" s="414" t="s">
        <v>253</v>
      </c>
      <c r="B1" s="415"/>
      <c r="C1" s="415"/>
      <c r="D1" s="415"/>
      <c r="E1" s="415"/>
      <c r="F1" s="415"/>
      <c r="G1" s="415"/>
      <c r="H1" s="415"/>
      <c r="I1" s="415"/>
      <c r="J1" s="415"/>
      <c r="K1" s="415"/>
      <c r="L1" s="415"/>
      <c r="M1" s="20"/>
    </row>
    <row r="2" spans="1:14" x14ac:dyDescent="0.2">
      <c r="A2" s="411" t="s">
        <v>483</v>
      </c>
      <c r="B2" s="412"/>
      <c r="C2" s="412"/>
      <c r="D2" s="412"/>
      <c r="E2" s="412"/>
      <c r="F2" s="412"/>
      <c r="G2" s="412"/>
      <c r="H2" s="412"/>
      <c r="I2" s="412"/>
      <c r="J2" s="412"/>
      <c r="K2" s="412"/>
      <c r="L2" s="413"/>
    </row>
    <row r="3" spans="1:14" ht="30" customHeight="1" x14ac:dyDescent="0.2">
      <c r="A3" s="161" t="s">
        <v>193</v>
      </c>
      <c r="B3" s="406" t="s">
        <v>457</v>
      </c>
      <c r="C3" s="407"/>
      <c r="D3" s="408"/>
      <c r="E3" s="409"/>
      <c r="F3" s="409"/>
      <c r="G3" s="409"/>
      <c r="H3" s="409"/>
      <c r="I3" s="409"/>
      <c r="J3" s="409"/>
      <c r="K3" s="409"/>
      <c r="L3" s="410"/>
    </row>
    <row r="4" spans="1:14" ht="94.5" customHeight="1" thickBot="1" x14ac:dyDescent="0.25">
      <c r="A4" s="159" t="s">
        <v>194</v>
      </c>
      <c r="B4" s="160" t="s">
        <v>195</v>
      </c>
      <c r="C4" s="160" t="s">
        <v>196</v>
      </c>
      <c r="D4" s="160" t="s">
        <v>197</v>
      </c>
      <c r="E4" s="160" t="s">
        <v>198</v>
      </c>
      <c r="F4" s="160" t="s">
        <v>279</v>
      </c>
      <c r="G4" s="160" t="s">
        <v>199</v>
      </c>
      <c r="H4" s="160" t="s">
        <v>279</v>
      </c>
      <c r="I4" s="160" t="s">
        <v>311</v>
      </c>
      <c r="J4" s="160" t="s">
        <v>279</v>
      </c>
      <c r="K4" s="157" t="s">
        <v>281</v>
      </c>
      <c r="L4" s="158" t="s">
        <v>280</v>
      </c>
      <c r="M4" s="31"/>
      <c r="N4" s="31"/>
    </row>
    <row r="5" spans="1:14" x14ac:dyDescent="0.2">
      <c r="A5" s="206" t="s">
        <v>328</v>
      </c>
      <c r="B5" s="205">
        <v>3</v>
      </c>
      <c r="C5" s="208"/>
      <c r="D5" s="209">
        <v>1</v>
      </c>
      <c r="E5" s="203">
        <v>20</v>
      </c>
      <c r="F5" s="197" t="s">
        <v>354</v>
      </c>
      <c r="G5" s="197"/>
      <c r="H5" s="21"/>
      <c r="I5" s="22"/>
      <c r="J5" s="22"/>
      <c r="K5" s="146">
        <f t="shared" ref="K5:K24" si="0">E5*1.5+G5+I5*2/3</f>
        <v>30</v>
      </c>
      <c r="L5" s="147">
        <f t="shared" ref="L5:L24" si="1">IF(F5="oui",0,E5*1.5)+IF(H5="oui",0,G5*1)+IF(J5="oui",0,I5*2/3)</f>
        <v>0</v>
      </c>
      <c r="N5" s="31"/>
    </row>
    <row r="6" spans="1:14" x14ac:dyDescent="0.2">
      <c r="A6" s="206"/>
      <c r="B6" s="205"/>
      <c r="C6" s="208"/>
      <c r="D6" s="209"/>
      <c r="E6" s="203"/>
      <c r="F6" s="197"/>
      <c r="G6" s="197"/>
      <c r="H6" s="21"/>
      <c r="I6" s="18"/>
      <c r="J6" s="18"/>
      <c r="K6" s="210"/>
      <c r="L6" s="155"/>
      <c r="N6" s="31"/>
    </row>
    <row r="7" spans="1:14" x14ac:dyDescent="0.2">
      <c r="A7" s="206" t="s">
        <v>475</v>
      </c>
      <c r="B7" s="205">
        <v>3</v>
      </c>
      <c r="C7" s="208"/>
      <c r="D7" s="209">
        <v>1</v>
      </c>
      <c r="E7" s="203">
        <v>10</v>
      </c>
      <c r="F7" s="197" t="s">
        <v>354</v>
      </c>
      <c r="G7" s="197">
        <v>6</v>
      </c>
      <c r="H7" s="21" t="s">
        <v>354</v>
      </c>
      <c r="I7" s="21"/>
      <c r="J7" s="21"/>
      <c r="K7" s="148">
        <f t="shared" si="0"/>
        <v>21</v>
      </c>
      <c r="L7" s="149">
        <f t="shared" si="1"/>
        <v>0</v>
      </c>
      <c r="N7" s="31"/>
    </row>
    <row r="8" spans="1:14" x14ac:dyDescent="0.2">
      <c r="A8" s="206"/>
      <c r="B8" s="205"/>
      <c r="C8" s="208"/>
      <c r="D8" s="209"/>
      <c r="E8" s="203"/>
      <c r="F8" s="197"/>
      <c r="G8" s="197"/>
      <c r="H8" s="21"/>
      <c r="I8" s="21"/>
      <c r="J8" s="21"/>
      <c r="K8" s="148"/>
      <c r="L8" s="149"/>
      <c r="N8" s="31"/>
    </row>
    <row r="9" spans="1:14" x14ac:dyDescent="0.2">
      <c r="A9" s="194" t="s">
        <v>329</v>
      </c>
      <c r="B9" s="205">
        <v>6</v>
      </c>
      <c r="C9" s="199"/>
      <c r="D9" s="209"/>
      <c r="E9" s="198"/>
      <c r="F9" s="198"/>
      <c r="G9" s="198"/>
      <c r="H9" s="21"/>
      <c r="I9" s="21"/>
      <c r="J9" s="21"/>
      <c r="K9" s="148">
        <f t="shared" si="0"/>
        <v>0</v>
      </c>
      <c r="L9" s="149">
        <f t="shared" si="1"/>
        <v>0</v>
      </c>
      <c r="N9" s="31"/>
    </row>
    <row r="10" spans="1:14" x14ac:dyDescent="0.2">
      <c r="A10" s="199"/>
      <c r="B10" s="197"/>
      <c r="C10" s="199" t="s">
        <v>330</v>
      </c>
      <c r="D10" s="209">
        <v>1</v>
      </c>
      <c r="E10" s="198">
        <v>20</v>
      </c>
      <c r="F10" s="198" t="s">
        <v>164</v>
      </c>
      <c r="G10" s="198"/>
      <c r="H10" s="21"/>
      <c r="I10" s="21"/>
      <c r="J10" s="21"/>
      <c r="K10" s="148">
        <f t="shared" si="0"/>
        <v>30</v>
      </c>
      <c r="L10" s="149">
        <f t="shared" si="1"/>
        <v>30</v>
      </c>
      <c r="N10" s="31"/>
    </row>
    <row r="11" spans="1:14" x14ac:dyDescent="0.2">
      <c r="A11" s="199"/>
      <c r="B11" s="197"/>
      <c r="C11" s="199"/>
      <c r="D11" s="209"/>
      <c r="E11" s="198"/>
      <c r="F11" s="198"/>
      <c r="G11" s="198"/>
      <c r="H11" s="21"/>
      <c r="I11" s="21"/>
      <c r="J11" s="21"/>
      <c r="K11" s="148">
        <f t="shared" si="0"/>
        <v>0</v>
      </c>
      <c r="L11" s="149">
        <f t="shared" si="1"/>
        <v>0</v>
      </c>
      <c r="N11" s="31"/>
    </row>
    <row r="12" spans="1:14" x14ac:dyDescent="0.2">
      <c r="A12" s="206" t="s">
        <v>331</v>
      </c>
      <c r="B12" s="205">
        <v>6</v>
      </c>
      <c r="C12" s="199"/>
      <c r="D12" s="209"/>
      <c r="E12" s="198"/>
      <c r="F12" s="198"/>
      <c r="G12" s="198"/>
      <c r="H12" s="21"/>
      <c r="I12" s="21"/>
      <c r="J12" s="21"/>
      <c r="K12" s="148">
        <f t="shared" si="0"/>
        <v>0</v>
      </c>
      <c r="L12" s="149">
        <f t="shared" si="1"/>
        <v>0</v>
      </c>
      <c r="N12" s="31"/>
    </row>
    <row r="13" spans="1:14" x14ac:dyDescent="0.2">
      <c r="A13" s="194"/>
      <c r="B13" s="197"/>
      <c r="C13" s="201" t="s">
        <v>332</v>
      </c>
      <c r="D13" s="209">
        <v>1</v>
      </c>
      <c r="E13" s="198">
        <v>20</v>
      </c>
      <c r="F13" s="198" t="s">
        <v>164</v>
      </c>
      <c r="G13" s="198"/>
      <c r="H13" s="21"/>
      <c r="I13" s="21"/>
      <c r="J13" s="21"/>
      <c r="K13" s="148">
        <f t="shared" si="0"/>
        <v>30</v>
      </c>
      <c r="L13" s="149">
        <f t="shared" si="1"/>
        <v>30</v>
      </c>
      <c r="N13" s="31"/>
    </row>
    <row r="14" spans="1:14" x14ac:dyDescent="0.2">
      <c r="A14" s="199"/>
      <c r="B14" s="197"/>
      <c r="C14" s="201" t="s">
        <v>333</v>
      </c>
      <c r="D14" s="209">
        <v>1</v>
      </c>
      <c r="E14" s="198">
        <v>20</v>
      </c>
      <c r="F14" s="198" t="s">
        <v>164</v>
      </c>
      <c r="G14" s="198"/>
      <c r="H14" s="21"/>
      <c r="I14" s="21"/>
      <c r="J14" s="21"/>
      <c r="K14" s="148">
        <f t="shared" si="0"/>
        <v>30</v>
      </c>
      <c r="L14" s="149">
        <f t="shared" si="1"/>
        <v>30</v>
      </c>
      <c r="N14" s="31"/>
    </row>
    <row r="15" spans="1:14" x14ac:dyDescent="0.2">
      <c r="A15" s="199"/>
      <c r="B15" s="197"/>
      <c r="I15" s="21"/>
      <c r="J15" s="21"/>
      <c r="K15" s="148"/>
      <c r="L15" s="149"/>
      <c r="N15" s="31"/>
    </row>
    <row r="16" spans="1:14" x14ac:dyDescent="0.2">
      <c r="A16" s="206" t="s">
        <v>334</v>
      </c>
      <c r="B16" s="205">
        <v>6</v>
      </c>
      <c r="C16" s="199"/>
      <c r="D16" s="209"/>
      <c r="E16" s="198"/>
      <c r="F16" s="198"/>
      <c r="G16" s="198"/>
      <c r="H16" s="21"/>
      <c r="I16" s="21"/>
      <c r="J16" s="21"/>
      <c r="K16" s="148">
        <f t="shared" si="0"/>
        <v>0</v>
      </c>
      <c r="L16" s="149">
        <f t="shared" si="1"/>
        <v>0</v>
      </c>
      <c r="N16" s="31"/>
    </row>
    <row r="17" spans="1:14" ht="19" customHeight="1" x14ac:dyDescent="0.2">
      <c r="A17" s="199"/>
      <c r="B17" s="197"/>
      <c r="C17" s="211" t="s">
        <v>454</v>
      </c>
      <c r="D17" s="209">
        <v>1</v>
      </c>
      <c r="E17" s="198">
        <v>12</v>
      </c>
      <c r="F17" s="198" t="s">
        <v>354</v>
      </c>
      <c r="G17" s="198">
        <v>12</v>
      </c>
      <c r="H17" s="21" t="s">
        <v>354</v>
      </c>
      <c r="I17" s="21"/>
      <c r="J17" s="21"/>
      <c r="K17" s="148">
        <f t="shared" si="0"/>
        <v>30</v>
      </c>
      <c r="L17" s="149">
        <f t="shared" si="1"/>
        <v>0</v>
      </c>
      <c r="N17" s="31"/>
    </row>
    <row r="18" spans="1:14" x14ac:dyDescent="0.2">
      <c r="A18" s="212"/>
      <c r="B18" s="197"/>
      <c r="C18" s="201" t="s">
        <v>335</v>
      </c>
      <c r="D18" s="209">
        <v>1</v>
      </c>
      <c r="E18" s="198">
        <v>6</v>
      </c>
      <c r="F18" s="198" t="s">
        <v>164</v>
      </c>
      <c r="G18" s="198">
        <v>6</v>
      </c>
      <c r="H18" s="21" t="s">
        <v>164</v>
      </c>
      <c r="I18" s="21"/>
      <c r="J18" s="21"/>
      <c r="K18" s="148">
        <f t="shared" si="0"/>
        <v>15</v>
      </c>
      <c r="L18" s="149">
        <f t="shared" si="1"/>
        <v>15</v>
      </c>
      <c r="N18" s="31"/>
    </row>
    <row r="19" spans="1:14" x14ac:dyDescent="0.2">
      <c r="A19" s="212"/>
      <c r="B19" s="197"/>
      <c r="C19" s="201" t="s">
        <v>455</v>
      </c>
      <c r="D19" s="209">
        <v>1</v>
      </c>
      <c r="E19" s="198">
        <v>6</v>
      </c>
      <c r="F19" s="198" t="s">
        <v>164</v>
      </c>
      <c r="G19" s="198">
        <v>6</v>
      </c>
      <c r="H19" s="21" t="s">
        <v>164</v>
      </c>
      <c r="I19" s="21"/>
      <c r="J19" s="21"/>
      <c r="K19" s="148">
        <f t="shared" si="0"/>
        <v>15</v>
      </c>
      <c r="L19" s="149">
        <f t="shared" si="1"/>
        <v>15</v>
      </c>
      <c r="N19" s="31"/>
    </row>
    <row r="20" spans="1:14" x14ac:dyDescent="0.2">
      <c r="A20" s="212"/>
      <c r="B20" s="197"/>
      <c r="C20" s="201"/>
      <c r="D20" s="209"/>
      <c r="E20" s="198"/>
      <c r="F20" s="198"/>
      <c r="G20" s="198"/>
      <c r="H20" s="21"/>
      <c r="I20" s="21"/>
      <c r="J20" s="21"/>
      <c r="K20" s="148"/>
      <c r="L20" s="149"/>
      <c r="N20" s="31"/>
    </row>
    <row r="21" spans="1:14" x14ac:dyDescent="0.2">
      <c r="A21" s="213" t="s">
        <v>336</v>
      </c>
      <c r="B21" s="205">
        <v>3</v>
      </c>
      <c r="C21" s="206"/>
      <c r="D21" s="209">
        <v>1</v>
      </c>
      <c r="E21" s="203">
        <v>18</v>
      </c>
      <c r="F21" s="197" t="s">
        <v>354</v>
      </c>
      <c r="G21" s="205"/>
      <c r="H21" s="21"/>
      <c r="I21" s="21"/>
      <c r="J21" s="21"/>
      <c r="K21" s="148">
        <f t="shared" si="0"/>
        <v>27</v>
      </c>
      <c r="L21" s="149">
        <f t="shared" si="1"/>
        <v>0</v>
      </c>
      <c r="N21" s="31"/>
    </row>
    <row r="22" spans="1:14" x14ac:dyDescent="0.2">
      <c r="A22" s="206"/>
      <c r="B22" s="205"/>
      <c r="C22" s="199"/>
      <c r="D22" s="209"/>
      <c r="E22" s="203"/>
      <c r="F22" s="197"/>
      <c r="G22" s="197"/>
      <c r="H22" s="21"/>
      <c r="I22" s="21"/>
      <c r="J22" s="21"/>
      <c r="K22" s="148">
        <f t="shared" si="0"/>
        <v>0</v>
      </c>
      <c r="L22" s="149">
        <f t="shared" si="1"/>
        <v>0</v>
      </c>
      <c r="N22" s="31"/>
    </row>
    <row r="23" spans="1:14" x14ac:dyDescent="0.2">
      <c r="A23" s="206" t="s">
        <v>456</v>
      </c>
      <c r="B23" s="205">
        <v>3</v>
      </c>
      <c r="C23" s="206"/>
      <c r="D23" s="197">
        <v>1</v>
      </c>
      <c r="E23" s="203"/>
      <c r="F23" s="205"/>
      <c r="G23" s="198">
        <v>12</v>
      </c>
      <c r="H23" s="21" t="s">
        <v>164</v>
      </c>
      <c r="I23" s="21"/>
      <c r="J23" s="21"/>
      <c r="K23" s="148">
        <f t="shared" si="0"/>
        <v>12</v>
      </c>
      <c r="L23" s="149">
        <f t="shared" si="1"/>
        <v>12</v>
      </c>
      <c r="N23" s="31"/>
    </row>
    <row r="24" spans="1:14" x14ac:dyDescent="0.2">
      <c r="A24" s="206"/>
      <c r="B24" s="206"/>
      <c r="C24" s="206"/>
      <c r="D24" s="214"/>
      <c r="E24" s="215"/>
      <c r="F24" s="205"/>
      <c r="G24" s="205"/>
      <c r="H24" s="21"/>
      <c r="I24" s="21"/>
      <c r="J24" s="21"/>
      <c r="K24" s="148">
        <f t="shared" si="0"/>
        <v>0</v>
      </c>
      <c r="L24" s="149">
        <f t="shared" si="1"/>
        <v>0</v>
      </c>
      <c r="N24" s="31"/>
    </row>
    <row r="25" spans="1:14" s="265" customFormat="1" ht="17" thickBot="1" x14ac:dyDescent="0.25">
      <c r="A25" s="260" t="s">
        <v>510</v>
      </c>
      <c r="B25" s="261">
        <v>0</v>
      </c>
      <c r="C25" s="261"/>
      <c r="D25" s="262"/>
      <c r="E25" s="262">
        <v>0</v>
      </c>
      <c r="F25" s="262" t="s">
        <v>354</v>
      </c>
      <c r="G25" s="262">
        <v>0</v>
      </c>
      <c r="H25" s="262" t="s">
        <v>354</v>
      </c>
      <c r="I25" s="262"/>
      <c r="J25" s="262"/>
      <c r="K25" s="263">
        <f t="shared" ref="K25" si="2">E25*1.5+G25+I25*2/3</f>
        <v>0</v>
      </c>
      <c r="L25" s="264">
        <f t="shared" ref="L25" si="3">IF(F25="oui",0,E25*1.5)+IF(H25="oui",0,G25*1)+IF(J25="oui",0,I25*2/3)</f>
        <v>0</v>
      </c>
    </row>
    <row r="26" spans="1:14" ht="16" thickBot="1" x14ac:dyDescent="0.25">
      <c r="D26" s="26" t="s">
        <v>200</v>
      </c>
      <c r="E26" s="27">
        <f>SUM(E5:E25)</f>
        <v>132</v>
      </c>
      <c r="F26" s="27"/>
      <c r="G26" s="27">
        <f>SUM(G5:G25)</f>
        <v>42</v>
      </c>
      <c r="H26" s="27"/>
      <c r="I26" s="27">
        <f>SUM(I5:I25)</f>
        <v>0</v>
      </c>
      <c r="J26" s="27"/>
      <c r="K26" s="151">
        <f>SUM(K5:K25)</f>
        <v>240</v>
      </c>
      <c r="L26" s="151">
        <f>SUM(L5:L25)</f>
        <v>132</v>
      </c>
    </row>
    <row r="27" spans="1:14" ht="16" thickBot="1" x14ac:dyDescent="0.25"/>
    <row r="28" spans="1:14" x14ac:dyDescent="0.2">
      <c r="A28" s="411"/>
      <c r="B28" s="412"/>
      <c r="C28" s="412"/>
      <c r="D28" s="412"/>
      <c r="E28" s="412"/>
      <c r="F28" s="412"/>
      <c r="G28" s="412"/>
      <c r="H28" s="412"/>
      <c r="I28" s="412"/>
      <c r="J28" s="412"/>
      <c r="K28" s="412"/>
      <c r="L28" s="413"/>
    </row>
    <row r="29" spans="1:14" x14ac:dyDescent="0.2">
      <c r="A29" s="161" t="s">
        <v>193</v>
      </c>
      <c r="B29" s="406" t="s">
        <v>457</v>
      </c>
      <c r="C29" s="407"/>
      <c r="D29" s="408"/>
      <c r="E29" s="409"/>
      <c r="F29" s="409"/>
      <c r="G29" s="409"/>
      <c r="H29" s="409"/>
      <c r="I29" s="409"/>
      <c r="J29" s="409"/>
      <c r="K29" s="409"/>
      <c r="L29" s="410"/>
    </row>
    <row r="30" spans="1:14" ht="49" thickBot="1" x14ac:dyDescent="0.25">
      <c r="A30" s="159" t="s">
        <v>194</v>
      </c>
      <c r="B30" s="160" t="s">
        <v>195</v>
      </c>
      <c r="C30" s="160" t="s">
        <v>196</v>
      </c>
      <c r="D30" s="160" t="s">
        <v>197</v>
      </c>
      <c r="E30" s="160" t="s">
        <v>198</v>
      </c>
      <c r="F30" s="160" t="s">
        <v>279</v>
      </c>
      <c r="G30" s="160" t="s">
        <v>199</v>
      </c>
      <c r="H30" s="160" t="s">
        <v>279</v>
      </c>
      <c r="I30" s="160" t="s">
        <v>311</v>
      </c>
      <c r="J30" s="160" t="s">
        <v>279</v>
      </c>
      <c r="K30" s="157" t="s">
        <v>281</v>
      </c>
      <c r="L30" s="158" t="s">
        <v>280</v>
      </c>
    </row>
    <row r="31" spans="1:14" ht="22" customHeight="1" x14ac:dyDescent="0.2">
      <c r="A31" s="206" t="s">
        <v>337</v>
      </c>
      <c r="B31" s="205">
        <v>3</v>
      </c>
      <c r="C31" s="207"/>
      <c r="D31" s="197">
        <v>1</v>
      </c>
      <c r="E31" s="205">
        <v>12</v>
      </c>
      <c r="F31" s="205" t="s">
        <v>354</v>
      </c>
      <c r="G31" s="205"/>
      <c r="H31" s="21"/>
      <c r="I31" s="22"/>
      <c r="J31" s="22"/>
      <c r="K31" s="150">
        <f t="shared" ref="K31:K48" si="4">E31*1.5+G31+I31*2/3</f>
        <v>18</v>
      </c>
      <c r="L31" s="149">
        <f>IF(F31="oui",0,E31*1.5)+IF(H31="oui",0,G31*1)+IF(J31="oui",0,I31*2/3)</f>
        <v>0</v>
      </c>
    </row>
    <row r="32" spans="1:14" ht="22" customHeight="1" x14ac:dyDescent="0.2">
      <c r="A32" s="206"/>
      <c r="B32" s="205"/>
      <c r="C32" s="207"/>
      <c r="D32" s="197"/>
      <c r="E32" s="205"/>
      <c r="F32" s="205"/>
      <c r="G32" s="205"/>
      <c r="H32" s="21"/>
      <c r="I32" s="18"/>
      <c r="J32" s="18"/>
      <c r="K32" s="150"/>
      <c r="L32" s="149"/>
    </row>
    <row r="33" spans="1:12" ht="19" customHeight="1" x14ac:dyDescent="0.2">
      <c r="A33" s="206" t="s">
        <v>451</v>
      </c>
      <c r="B33" s="205">
        <v>6</v>
      </c>
      <c r="C33" s="207"/>
      <c r="D33" s="197">
        <v>1</v>
      </c>
      <c r="E33" s="205"/>
      <c r="F33" s="205"/>
      <c r="G33" s="197">
        <v>12</v>
      </c>
      <c r="H33" s="21" t="s">
        <v>354</v>
      </c>
      <c r="I33" s="21"/>
      <c r="J33" s="21"/>
      <c r="K33" s="148">
        <f t="shared" si="4"/>
        <v>12</v>
      </c>
      <c r="L33" s="149">
        <f t="shared" ref="L33:L48" si="5">IF(F33="oui",0,E33*1.5)+IF(H33="oui",0,G33*1)+IF(J33="oui",0,I33*2/3)</f>
        <v>0</v>
      </c>
    </row>
    <row r="34" spans="1:12" ht="19" customHeight="1" x14ac:dyDescent="0.2">
      <c r="A34" s="206"/>
      <c r="B34" s="205"/>
      <c r="C34" s="207"/>
      <c r="D34" s="197"/>
      <c r="E34" s="205"/>
      <c r="F34" s="205"/>
      <c r="G34" s="205"/>
      <c r="H34" s="21"/>
      <c r="I34" s="21"/>
      <c r="J34" s="21"/>
      <c r="K34" s="148"/>
      <c r="L34" s="149"/>
    </row>
    <row r="35" spans="1:12" x14ac:dyDescent="0.2">
      <c r="A35" s="194" t="s">
        <v>338</v>
      </c>
      <c r="B35" s="205">
        <v>6</v>
      </c>
      <c r="C35" s="206"/>
      <c r="D35" s="197">
        <v>1</v>
      </c>
      <c r="E35" s="195"/>
      <c r="F35" s="195"/>
      <c r="G35" s="195"/>
      <c r="H35" s="21"/>
      <c r="I35" s="21"/>
      <c r="J35" s="21"/>
      <c r="K35" s="148">
        <f t="shared" si="4"/>
        <v>0</v>
      </c>
      <c r="L35" s="149">
        <f t="shared" si="5"/>
        <v>0</v>
      </c>
    </row>
    <row r="36" spans="1:12" x14ac:dyDescent="0.2">
      <c r="A36" s="201"/>
      <c r="B36" s="205"/>
      <c r="C36" s="199" t="s">
        <v>452</v>
      </c>
      <c r="D36" s="197">
        <v>1</v>
      </c>
      <c r="E36" s="198">
        <v>6</v>
      </c>
      <c r="F36" s="198" t="s">
        <v>164</v>
      </c>
      <c r="G36" s="198">
        <v>6</v>
      </c>
      <c r="H36" s="21" t="s">
        <v>164</v>
      </c>
      <c r="I36" s="21"/>
      <c r="J36" s="21"/>
      <c r="K36" s="148">
        <f t="shared" si="4"/>
        <v>15</v>
      </c>
      <c r="L36" s="149">
        <f t="shared" si="5"/>
        <v>15</v>
      </c>
    </row>
    <row r="37" spans="1:12" x14ac:dyDescent="0.2">
      <c r="A37" s="199"/>
      <c r="B37" s="205"/>
      <c r="C37" s="199" t="s">
        <v>330</v>
      </c>
      <c r="D37" s="197">
        <v>1</v>
      </c>
      <c r="E37" s="198">
        <v>20</v>
      </c>
      <c r="F37" s="198" t="s">
        <v>164</v>
      </c>
      <c r="G37" s="198"/>
      <c r="H37" s="21"/>
      <c r="I37" s="21"/>
      <c r="J37" s="21"/>
      <c r="K37" s="148">
        <f t="shared" si="4"/>
        <v>30</v>
      </c>
      <c r="L37" s="149">
        <f t="shared" si="5"/>
        <v>30</v>
      </c>
    </row>
    <row r="38" spans="1:12" x14ac:dyDescent="0.2">
      <c r="A38" s="199"/>
      <c r="B38" s="205"/>
      <c r="C38" s="199"/>
      <c r="D38" s="197"/>
      <c r="E38" s="198"/>
      <c r="F38" s="198"/>
      <c r="G38" s="198"/>
      <c r="H38" s="21"/>
      <c r="I38" s="21"/>
      <c r="J38" s="21"/>
      <c r="K38" s="148"/>
      <c r="L38" s="149"/>
    </row>
    <row r="39" spans="1:12" x14ac:dyDescent="0.2">
      <c r="A39" s="206" t="s">
        <v>339</v>
      </c>
      <c r="B39" s="205">
        <v>6</v>
      </c>
      <c r="C39" s="199"/>
      <c r="D39" s="197"/>
      <c r="E39" s="198"/>
      <c r="F39" s="198"/>
      <c r="G39" s="198"/>
      <c r="H39" s="21"/>
      <c r="I39" s="21"/>
      <c r="J39" s="21"/>
      <c r="K39" s="148">
        <f t="shared" si="4"/>
        <v>0</v>
      </c>
      <c r="L39" s="149">
        <f t="shared" si="5"/>
        <v>0</v>
      </c>
    </row>
    <row r="40" spans="1:12" x14ac:dyDescent="0.2">
      <c r="A40" s="194"/>
      <c r="B40" s="205"/>
      <c r="C40" s="201" t="s">
        <v>332</v>
      </c>
      <c r="D40" s="197">
        <v>1</v>
      </c>
      <c r="E40" s="198">
        <v>20</v>
      </c>
      <c r="F40" s="198" t="s">
        <v>164</v>
      </c>
      <c r="G40" s="198"/>
      <c r="H40" s="21"/>
      <c r="I40" s="21"/>
      <c r="J40" s="21"/>
      <c r="K40" s="148">
        <f t="shared" si="4"/>
        <v>30</v>
      </c>
      <c r="L40" s="149">
        <f t="shared" si="5"/>
        <v>30</v>
      </c>
    </row>
    <row r="41" spans="1:12" x14ac:dyDescent="0.2">
      <c r="A41" s="199"/>
      <c r="B41" s="205"/>
      <c r="C41" s="201" t="s">
        <v>340</v>
      </c>
      <c r="D41" s="197">
        <v>1</v>
      </c>
      <c r="E41" s="198">
        <v>20</v>
      </c>
      <c r="F41" s="198" t="s">
        <v>164</v>
      </c>
      <c r="G41" s="198"/>
      <c r="H41" s="21"/>
      <c r="I41" s="21"/>
      <c r="J41" s="21"/>
      <c r="K41" s="148">
        <f t="shared" si="4"/>
        <v>30</v>
      </c>
      <c r="L41" s="149">
        <f t="shared" si="5"/>
        <v>30</v>
      </c>
    </row>
    <row r="42" spans="1:12" x14ac:dyDescent="0.2">
      <c r="A42" s="199"/>
      <c r="B42" s="205"/>
      <c r="C42" s="201"/>
      <c r="D42" s="197"/>
      <c r="E42" s="198"/>
      <c r="F42" s="198"/>
      <c r="G42" s="198"/>
      <c r="H42" s="21"/>
      <c r="I42" s="21"/>
      <c r="J42" s="21"/>
      <c r="K42" s="148"/>
      <c r="L42" s="149"/>
    </row>
    <row r="43" spans="1:12" x14ac:dyDescent="0.2">
      <c r="A43" s="206" t="s">
        <v>341</v>
      </c>
      <c r="B43" s="205">
        <v>6</v>
      </c>
      <c r="C43" s="199"/>
      <c r="D43" s="197"/>
      <c r="E43" s="198"/>
      <c r="F43" s="198"/>
      <c r="G43" s="198"/>
      <c r="H43" s="21"/>
      <c r="I43" s="21"/>
      <c r="J43" s="21"/>
      <c r="K43" s="148">
        <f t="shared" si="4"/>
        <v>0</v>
      </c>
      <c r="L43" s="149">
        <f t="shared" si="5"/>
        <v>0</v>
      </c>
    </row>
    <row r="44" spans="1:12" ht="21" customHeight="1" x14ac:dyDescent="0.2">
      <c r="A44" s="199"/>
      <c r="B44" s="205"/>
      <c r="C44" s="201" t="s">
        <v>342</v>
      </c>
      <c r="D44" s="197">
        <v>1</v>
      </c>
      <c r="E44" s="198">
        <v>6</v>
      </c>
      <c r="F44" s="198" t="s">
        <v>164</v>
      </c>
      <c r="G44" s="198">
        <v>6</v>
      </c>
      <c r="H44" s="21" t="s">
        <v>164</v>
      </c>
      <c r="I44" s="21"/>
      <c r="J44" s="21"/>
      <c r="K44" s="148">
        <f t="shared" si="4"/>
        <v>15</v>
      </c>
      <c r="L44" s="149">
        <f t="shared" si="5"/>
        <v>15</v>
      </c>
    </row>
    <row r="45" spans="1:12" x14ac:dyDescent="0.2">
      <c r="A45" s="206"/>
      <c r="B45" s="205"/>
      <c r="C45" s="199"/>
      <c r="D45" s="197"/>
      <c r="E45" s="197"/>
      <c r="F45" s="197"/>
      <c r="G45" s="197"/>
      <c r="H45" s="21"/>
      <c r="I45" s="21"/>
      <c r="J45" s="21"/>
      <c r="K45" s="148">
        <f t="shared" si="4"/>
        <v>0</v>
      </c>
      <c r="L45" s="149">
        <f t="shared" si="5"/>
        <v>0</v>
      </c>
    </row>
    <row r="46" spans="1:12" x14ac:dyDescent="0.2">
      <c r="A46" s="206" t="s">
        <v>453</v>
      </c>
      <c r="B46" s="205">
        <v>3</v>
      </c>
      <c r="C46" s="199"/>
      <c r="D46" s="197">
        <v>1</v>
      </c>
      <c r="E46" s="197"/>
      <c r="F46" s="197"/>
      <c r="G46" s="198">
        <v>12</v>
      </c>
      <c r="H46" s="21" t="s">
        <v>354</v>
      </c>
      <c r="I46" s="21"/>
      <c r="J46" s="21"/>
      <c r="K46" s="148">
        <f t="shared" si="4"/>
        <v>12</v>
      </c>
      <c r="L46" s="149">
        <f t="shared" si="5"/>
        <v>0</v>
      </c>
    </row>
    <row r="47" spans="1:12" x14ac:dyDescent="0.2">
      <c r="A47" s="206"/>
      <c r="B47" s="206"/>
      <c r="C47" s="206"/>
      <c r="D47" s="205"/>
      <c r="E47" s="205"/>
      <c r="F47" s="205"/>
      <c r="G47" s="205"/>
      <c r="H47" s="21"/>
      <c r="I47" s="21"/>
      <c r="J47" s="21"/>
      <c r="K47" s="148">
        <f t="shared" si="4"/>
        <v>0</v>
      </c>
      <c r="L47" s="149">
        <f t="shared" si="5"/>
        <v>0</v>
      </c>
    </row>
    <row r="48" spans="1:12" s="265" customFormat="1" ht="17" thickBot="1" x14ac:dyDescent="0.25">
      <c r="A48" s="260" t="s">
        <v>510</v>
      </c>
      <c r="B48" s="261">
        <v>0</v>
      </c>
      <c r="C48" s="261"/>
      <c r="D48" s="262"/>
      <c r="E48" s="262">
        <v>0</v>
      </c>
      <c r="F48" s="262" t="s">
        <v>354</v>
      </c>
      <c r="G48" s="262">
        <v>0</v>
      </c>
      <c r="H48" s="262" t="s">
        <v>354</v>
      </c>
      <c r="I48" s="262"/>
      <c r="J48" s="262"/>
      <c r="K48" s="263">
        <f t="shared" si="4"/>
        <v>0</v>
      </c>
      <c r="L48" s="264">
        <f t="shared" si="5"/>
        <v>0</v>
      </c>
    </row>
    <row r="49" spans="1:12" ht="16" thickBot="1" x14ac:dyDescent="0.25">
      <c r="D49" s="26" t="s">
        <v>200</v>
      </c>
      <c r="E49" s="27">
        <f t="shared" ref="E49:L49" si="6">SUM(E31:E48)</f>
        <v>84</v>
      </c>
      <c r="F49" s="27">
        <f t="shared" si="6"/>
        <v>0</v>
      </c>
      <c r="G49" s="27">
        <f t="shared" si="6"/>
        <v>36</v>
      </c>
      <c r="H49" s="27">
        <f t="shared" si="6"/>
        <v>0</v>
      </c>
      <c r="I49" s="27">
        <f t="shared" si="6"/>
        <v>0</v>
      </c>
      <c r="J49" s="27">
        <f t="shared" si="6"/>
        <v>0</v>
      </c>
      <c r="K49" s="151">
        <f t="shared" si="6"/>
        <v>162</v>
      </c>
      <c r="L49" s="151">
        <f t="shared" si="6"/>
        <v>120</v>
      </c>
    </row>
    <row r="50" spans="1:12" ht="16" thickBot="1" x14ac:dyDescent="0.25"/>
    <row r="51" spans="1:12" x14ac:dyDescent="0.2">
      <c r="A51" s="411" t="s">
        <v>484</v>
      </c>
      <c r="B51" s="412"/>
      <c r="C51" s="412"/>
      <c r="D51" s="412"/>
      <c r="E51" s="412"/>
      <c r="F51" s="412"/>
      <c r="G51" s="412"/>
      <c r="H51" s="412"/>
      <c r="I51" s="412"/>
      <c r="J51" s="412"/>
      <c r="K51" s="412"/>
      <c r="L51" s="413"/>
    </row>
    <row r="52" spans="1:12" x14ac:dyDescent="0.2">
      <c r="A52" s="161" t="s">
        <v>193</v>
      </c>
      <c r="B52" s="406" t="s">
        <v>457</v>
      </c>
      <c r="C52" s="407"/>
      <c r="D52" s="408"/>
      <c r="E52" s="409"/>
      <c r="F52" s="409"/>
      <c r="G52" s="409"/>
      <c r="H52" s="409"/>
      <c r="I52" s="409"/>
      <c r="J52" s="409"/>
      <c r="K52" s="409"/>
      <c r="L52" s="410"/>
    </row>
    <row r="53" spans="1:12" ht="48" x14ac:dyDescent="0.2">
      <c r="A53" s="159" t="s">
        <v>194</v>
      </c>
      <c r="B53" s="160" t="s">
        <v>195</v>
      </c>
      <c r="C53" s="160" t="s">
        <v>196</v>
      </c>
      <c r="D53" s="160" t="s">
        <v>197</v>
      </c>
      <c r="E53" s="160" t="s">
        <v>198</v>
      </c>
      <c r="F53" s="160" t="s">
        <v>279</v>
      </c>
      <c r="G53" s="160" t="s">
        <v>199</v>
      </c>
      <c r="H53" s="160" t="s">
        <v>279</v>
      </c>
      <c r="I53" s="160" t="s">
        <v>311</v>
      </c>
      <c r="J53" s="160" t="s">
        <v>279</v>
      </c>
      <c r="K53" s="157" t="s">
        <v>281</v>
      </c>
      <c r="L53" s="158" t="s">
        <v>280</v>
      </c>
    </row>
    <row r="54" spans="1:12" x14ac:dyDescent="0.2">
      <c r="A54" s="194" t="s">
        <v>343</v>
      </c>
      <c r="B54" s="195">
        <v>6</v>
      </c>
      <c r="C54" s="196"/>
      <c r="D54" s="197"/>
      <c r="E54" s="198"/>
      <c r="F54" s="197"/>
      <c r="G54" s="197"/>
      <c r="H54" s="175"/>
      <c r="I54" s="21"/>
      <c r="J54" s="21"/>
      <c r="K54" s="148">
        <f t="shared" ref="K54:K71" si="7">E54*1.5+G54+I54*2/3</f>
        <v>0</v>
      </c>
      <c r="L54" s="149">
        <f t="shared" ref="L54:L71" si="8">IF(F54="oui",0,E54*1.5)+IF(H54="oui",0,G54*1)+IF(J54="oui",0,I54*2/3)</f>
        <v>0</v>
      </c>
    </row>
    <row r="55" spans="1:12" x14ac:dyDescent="0.2">
      <c r="A55" s="194"/>
      <c r="B55" s="195"/>
      <c r="C55" s="196" t="s">
        <v>344</v>
      </c>
      <c r="D55" s="197">
        <v>1</v>
      </c>
      <c r="E55" s="198"/>
      <c r="F55" s="197" t="s">
        <v>164</v>
      </c>
      <c r="G55" s="197"/>
      <c r="H55" s="175"/>
      <c r="I55" s="21"/>
      <c r="J55" s="21"/>
      <c r="K55" s="148">
        <f t="shared" si="7"/>
        <v>0</v>
      </c>
      <c r="L55" s="149">
        <f t="shared" si="8"/>
        <v>0</v>
      </c>
    </row>
    <row r="56" spans="1:12" x14ac:dyDescent="0.2">
      <c r="A56" s="199"/>
      <c r="B56" s="198"/>
      <c r="C56" s="196" t="s">
        <v>330</v>
      </c>
      <c r="D56" s="197">
        <v>1</v>
      </c>
      <c r="E56" s="198">
        <v>20</v>
      </c>
      <c r="F56" s="198" t="s">
        <v>164</v>
      </c>
      <c r="G56" s="198"/>
      <c r="H56" s="175"/>
      <c r="I56" s="21"/>
      <c r="J56" s="21"/>
      <c r="K56" s="148">
        <f t="shared" si="7"/>
        <v>30</v>
      </c>
      <c r="L56" s="149">
        <f t="shared" si="8"/>
        <v>30</v>
      </c>
    </row>
    <row r="57" spans="1:12" x14ac:dyDescent="0.2">
      <c r="A57" s="199"/>
      <c r="B57" s="198"/>
      <c r="C57" s="196"/>
      <c r="D57" s="197"/>
      <c r="E57" s="198"/>
      <c r="F57" s="198"/>
      <c r="G57" s="198"/>
      <c r="H57" s="175"/>
      <c r="I57" s="21"/>
      <c r="J57" s="21"/>
      <c r="K57" s="148"/>
      <c r="L57" s="149"/>
    </row>
    <row r="58" spans="1:12" x14ac:dyDescent="0.2">
      <c r="A58" s="194" t="s">
        <v>345</v>
      </c>
      <c r="B58" s="195">
        <v>6</v>
      </c>
      <c r="C58" s="200"/>
      <c r="D58" s="197">
        <v>1</v>
      </c>
      <c r="E58" s="198"/>
      <c r="F58" s="198"/>
      <c r="G58" s="198"/>
      <c r="H58" s="175"/>
      <c r="I58" s="21"/>
      <c r="J58" s="21"/>
      <c r="K58" s="148">
        <f t="shared" si="7"/>
        <v>0</v>
      </c>
      <c r="L58" s="149">
        <f t="shared" si="8"/>
        <v>0</v>
      </c>
    </row>
    <row r="59" spans="1:12" x14ac:dyDescent="0.2">
      <c r="A59" s="199"/>
      <c r="B59" s="198"/>
      <c r="C59" s="201" t="s">
        <v>332</v>
      </c>
      <c r="D59" s="197">
        <v>1</v>
      </c>
      <c r="E59" s="202">
        <v>20</v>
      </c>
      <c r="F59" s="198" t="s">
        <v>164</v>
      </c>
      <c r="G59" s="198"/>
      <c r="H59" s="175"/>
      <c r="I59" s="21"/>
      <c r="J59" s="21"/>
      <c r="K59" s="148">
        <f t="shared" si="7"/>
        <v>30</v>
      </c>
      <c r="L59" s="149">
        <f t="shared" si="8"/>
        <v>30</v>
      </c>
    </row>
    <row r="60" spans="1:12" x14ac:dyDescent="0.2">
      <c r="A60" s="199"/>
      <c r="B60" s="198"/>
      <c r="C60" s="201" t="s">
        <v>340</v>
      </c>
      <c r="D60" s="197">
        <v>1</v>
      </c>
      <c r="E60" s="202">
        <v>20</v>
      </c>
      <c r="F60" s="198" t="s">
        <v>164</v>
      </c>
      <c r="G60" s="198"/>
      <c r="H60" s="175"/>
      <c r="I60" s="21"/>
      <c r="J60" s="21"/>
      <c r="K60" s="148">
        <f t="shared" si="7"/>
        <v>30</v>
      </c>
      <c r="L60" s="149">
        <f t="shared" si="8"/>
        <v>30</v>
      </c>
    </row>
    <row r="61" spans="1:12" x14ac:dyDescent="0.2">
      <c r="A61" s="199"/>
      <c r="B61" s="198"/>
      <c r="C61" s="201"/>
      <c r="D61" s="197"/>
      <c r="E61" s="198"/>
      <c r="F61" s="198"/>
      <c r="G61" s="198"/>
      <c r="H61" s="175"/>
      <c r="I61" s="21"/>
      <c r="J61" s="21"/>
      <c r="K61" s="148"/>
      <c r="L61" s="149"/>
    </row>
    <row r="62" spans="1:12" ht="19" customHeight="1" x14ac:dyDescent="0.2">
      <c r="A62" s="194" t="s">
        <v>346</v>
      </c>
      <c r="B62" s="195">
        <v>6</v>
      </c>
      <c r="C62" s="200"/>
      <c r="D62" s="203">
        <v>1</v>
      </c>
      <c r="E62" s="198"/>
      <c r="F62" s="198"/>
      <c r="G62" s="198"/>
      <c r="H62" s="175"/>
      <c r="I62" s="21"/>
      <c r="J62" s="21"/>
      <c r="K62" s="148">
        <f t="shared" si="7"/>
        <v>0</v>
      </c>
      <c r="L62" s="149">
        <f t="shared" si="8"/>
        <v>0</v>
      </c>
    </row>
    <row r="63" spans="1:12" x14ac:dyDescent="0.2">
      <c r="A63" s="199"/>
      <c r="B63" s="198"/>
      <c r="C63" s="196" t="s">
        <v>347</v>
      </c>
      <c r="D63" s="197">
        <v>1</v>
      </c>
      <c r="E63" s="198">
        <v>12</v>
      </c>
      <c r="F63" s="198" t="s">
        <v>354</v>
      </c>
      <c r="G63" s="198"/>
      <c r="H63" s="175"/>
      <c r="I63" s="21"/>
      <c r="J63" s="21"/>
      <c r="K63" s="148">
        <f t="shared" si="7"/>
        <v>18</v>
      </c>
      <c r="L63" s="149">
        <f t="shared" si="8"/>
        <v>0</v>
      </c>
    </row>
    <row r="64" spans="1:12" x14ac:dyDescent="0.2">
      <c r="A64" s="199"/>
      <c r="B64" s="198"/>
      <c r="C64" s="196" t="s">
        <v>348</v>
      </c>
      <c r="D64" s="197">
        <v>1</v>
      </c>
      <c r="E64" s="198"/>
      <c r="F64" s="198"/>
      <c r="G64" s="198"/>
      <c r="H64" s="175"/>
      <c r="I64" s="21"/>
      <c r="J64" s="21"/>
      <c r="K64" s="148">
        <f t="shared" si="7"/>
        <v>0</v>
      </c>
      <c r="L64" s="149">
        <f t="shared" si="8"/>
        <v>0</v>
      </c>
    </row>
    <row r="65" spans="1:12" x14ac:dyDescent="0.2">
      <c r="A65" s="199"/>
      <c r="B65" s="198"/>
      <c r="C65" s="196" t="s">
        <v>477</v>
      </c>
      <c r="D65" s="197"/>
      <c r="E65" s="198"/>
      <c r="F65" s="198" t="s">
        <v>354</v>
      </c>
      <c r="G65" s="198"/>
      <c r="H65" s="175"/>
      <c r="I65" s="21"/>
      <c r="J65" s="21"/>
      <c r="K65" s="148">
        <f t="shared" si="7"/>
        <v>0</v>
      </c>
      <c r="L65" s="149">
        <f t="shared" si="8"/>
        <v>0</v>
      </c>
    </row>
    <row r="66" spans="1:12" ht="30" x14ac:dyDescent="0.2">
      <c r="A66" s="199"/>
      <c r="B66" s="198"/>
      <c r="C66" s="196" t="s">
        <v>476</v>
      </c>
      <c r="D66" s="197">
        <v>1</v>
      </c>
      <c r="E66" s="198">
        <v>12</v>
      </c>
      <c r="F66" s="198" t="s">
        <v>354</v>
      </c>
      <c r="G66" s="198">
        <v>16</v>
      </c>
      <c r="H66" s="175" t="s">
        <v>354</v>
      </c>
      <c r="I66" s="21"/>
      <c r="J66" s="21"/>
      <c r="K66" s="148">
        <f t="shared" si="7"/>
        <v>34</v>
      </c>
      <c r="L66" s="149">
        <f t="shared" si="8"/>
        <v>0</v>
      </c>
    </row>
    <row r="67" spans="1:12" x14ac:dyDescent="0.2">
      <c r="A67" s="199"/>
      <c r="B67" s="198"/>
      <c r="C67" s="196"/>
      <c r="D67" s="197"/>
      <c r="E67" s="198"/>
      <c r="F67" s="198"/>
      <c r="G67" s="198"/>
      <c r="H67" s="175"/>
      <c r="I67" s="21"/>
      <c r="J67" s="21"/>
      <c r="K67" s="148"/>
      <c r="L67" s="149"/>
    </row>
    <row r="68" spans="1:12" x14ac:dyDescent="0.2">
      <c r="A68" s="194" t="s">
        <v>349</v>
      </c>
      <c r="B68" s="195">
        <v>6</v>
      </c>
      <c r="C68" s="196"/>
      <c r="D68" s="197">
        <v>1</v>
      </c>
      <c r="E68" s="197">
        <v>12</v>
      </c>
      <c r="F68" s="197" t="s">
        <v>354</v>
      </c>
      <c r="G68" s="197"/>
      <c r="H68" s="175"/>
      <c r="I68" s="21"/>
      <c r="J68" s="21"/>
      <c r="K68" s="148">
        <f t="shared" si="7"/>
        <v>18</v>
      </c>
      <c r="L68" s="149">
        <f t="shared" si="8"/>
        <v>0</v>
      </c>
    </row>
    <row r="69" spans="1:12" x14ac:dyDescent="0.2">
      <c r="A69" s="194"/>
      <c r="B69" s="195"/>
      <c r="C69" s="196"/>
      <c r="D69" s="198"/>
      <c r="E69" s="197"/>
      <c r="F69" s="197"/>
      <c r="G69" s="197"/>
      <c r="H69" s="175"/>
      <c r="I69" s="21"/>
      <c r="J69" s="21"/>
      <c r="K69" s="148">
        <f t="shared" si="7"/>
        <v>0</v>
      </c>
      <c r="L69" s="149">
        <f t="shared" si="8"/>
        <v>0</v>
      </c>
    </row>
    <row r="70" spans="1:12" x14ac:dyDescent="0.2">
      <c r="A70" s="204" t="s">
        <v>450</v>
      </c>
      <c r="B70" s="205">
        <v>6</v>
      </c>
      <c r="C70" s="200"/>
      <c r="D70" s="197">
        <v>1</v>
      </c>
      <c r="E70" s="205"/>
      <c r="F70" s="205"/>
      <c r="G70" s="198">
        <v>12</v>
      </c>
      <c r="H70" s="175" t="s">
        <v>354</v>
      </c>
      <c r="I70" s="21"/>
      <c r="J70" s="21"/>
      <c r="K70" s="148">
        <f t="shared" si="7"/>
        <v>12</v>
      </c>
      <c r="L70" s="149">
        <f t="shared" si="8"/>
        <v>0</v>
      </c>
    </row>
    <row r="71" spans="1:12" s="265" customFormat="1" ht="17" thickBot="1" x14ac:dyDescent="0.25">
      <c r="A71" s="260" t="s">
        <v>510</v>
      </c>
      <c r="B71" s="261">
        <v>0</v>
      </c>
      <c r="C71" s="261"/>
      <c r="D71" s="262"/>
      <c r="E71" s="262">
        <v>0</v>
      </c>
      <c r="F71" s="262" t="s">
        <v>354</v>
      </c>
      <c r="G71" s="262">
        <v>0</v>
      </c>
      <c r="H71" s="262" t="s">
        <v>354</v>
      </c>
      <c r="I71" s="262"/>
      <c r="J71" s="262"/>
      <c r="K71" s="263">
        <f t="shared" si="7"/>
        <v>0</v>
      </c>
      <c r="L71" s="264">
        <f t="shared" si="8"/>
        <v>0</v>
      </c>
    </row>
    <row r="72" spans="1:12" ht="16" thickBot="1" x14ac:dyDescent="0.25">
      <c r="D72" s="26" t="s">
        <v>200</v>
      </c>
      <c r="E72" s="27">
        <f t="shared" ref="E72:L72" si="9">SUM(E54:E71)</f>
        <v>96</v>
      </c>
      <c r="F72" s="27">
        <f t="shared" si="9"/>
        <v>0</v>
      </c>
      <c r="G72" s="27">
        <f t="shared" si="9"/>
        <v>28</v>
      </c>
      <c r="H72" s="27">
        <f t="shared" si="9"/>
        <v>0</v>
      </c>
      <c r="I72" s="27">
        <f t="shared" si="9"/>
        <v>0</v>
      </c>
      <c r="J72" s="27">
        <f t="shared" si="9"/>
        <v>0</v>
      </c>
      <c r="K72" s="151">
        <f t="shared" si="9"/>
        <v>172</v>
      </c>
      <c r="L72" s="151">
        <f t="shared" si="9"/>
        <v>90</v>
      </c>
    </row>
    <row r="73" spans="1:12" ht="16" thickBot="1" x14ac:dyDescent="0.25"/>
    <row r="74" spans="1:12" x14ac:dyDescent="0.2">
      <c r="A74" s="411"/>
      <c r="B74" s="412"/>
      <c r="C74" s="412"/>
      <c r="D74" s="412"/>
      <c r="E74" s="412"/>
      <c r="F74" s="412"/>
      <c r="G74" s="412"/>
      <c r="H74" s="412"/>
      <c r="I74" s="412"/>
      <c r="J74" s="412"/>
      <c r="K74" s="412"/>
      <c r="L74" s="413"/>
    </row>
    <row r="75" spans="1:12" x14ac:dyDescent="0.2">
      <c r="A75" s="161" t="s">
        <v>193</v>
      </c>
      <c r="B75" s="406" t="s">
        <v>458</v>
      </c>
      <c r="C75" s="407"/>
      <c r="D75" s="408"/>
      <c r="E75" s="409"/>
      <c r="F75" s="409"/>
      <c r="G75" s="409"/>
      <c r="H75" s="409"/>
      <c r="I75" s="409"/>
      <c r="J75" s="409"/>
      <c r="K75" s="409"/>
      <c r="L75" s="410"/>
    </row>
    <row r="76" spans="1:12" ht="49" thickBot="1" x14ac:dyDescent="0.25">
      <c r="A76" s="159" t="s">
        <v>194</v>
      </c>
      <c r="B76" s="160" t="s">
        <v>195</v>
      </c>
      <c r="C76" s="160" t="s">
        <v>196</v>
      </c>
      <c r="D76" s="160" t="s">
        <v>197</v>
      </c>
      <c r="E76" s="160" t="s">
        <v>198</v>
      </c>
      <c r="F76" s="160" t="s">
        <v>279</v>
      </c>
      <c r="G76" s="160" t="s">
        <v>199</v>
      </c>
      <c r="H76" s="160" t="s">
        <v>279</v>
      </c>
      <c r="I76" s="160" t="s">
        <v>311</v>
      </c>
      <c r="J76" s="160" t="s">
        <v>279</v>
      </c>
      <c r="K76" s="157" t="s">
        <v>281</v>
      </c>
      <c r="L76" s="158" t="s">
        <v>280</v>
      </c>
    </row>
    <row r="77" spans="1:12" ht="37" customHeight="1" thickBot="1" x14ac:dyDescent="0.25">
      <c r="A77" s="185" t="s">
        <v>355</v>
      </c>
      <c r="B77" s="186">
        <v>30</v>
      </c>
      <c r="C77" s="186"/>
      <c r="D77" s="186"/>
      <c r="E77" s="41"/>
      <c r="F77" s="41"/>
      <c r="G77" s="187">
        <v>105</v>
      </c>
      <c r="H77" s="176" t="s">
        <v>164</v>
      </c>
      <c r="I77" s="22"/>
      <c r="J77" s="22"/>
      <c r="K77" s="156">
        <v>105</v>
      </c>
      <c r="L77" s="149">
        <v>105</v>
      </c>
    </row>
    <row r="78" spans="1:12" ht="16" customHeight="1" x14ac:dyDescent="0.2">
      <c r="A78" s="403" t="s">
        <v>350</v>
      </c>
      <c r="B78" s="405"/>
      <c r="C78" s="188"/>
      <c r="D78" s="403">
        <v>1</v>
      </c>
      <c r="E78" s="41"/>
      <c r="F78" s="41"/>
      <c r="G78" s="41"/>
      <c r="H78" s="22"/>
      <c r="I78" s="22"/>
      <c r="J78" s="22"/>
      <c r="K78" s="156">
        <f>E78*1.5+G78+I78*2/3</f>
        <v>0</v>
      </c>
      <c r="L78" s="149">
        <f>IF(F78="oui",0,E78*1.5)+IF(H78="oui",0,G78*1)+IF(J78="oui",0,I78*2/3)</f>
        <v>0</v>
      </c>
    </row>
    <row r="79" spans="1:12" ht="16" x14ac:dyDescent="0.2">
      <c r="A79" s="403"/>
      <c r="B79" s="405"/>
      <c r="C79" s="189" t="s">
        <v>351</v>
      </c>
      <c r="D79" s="403"/>
      <c r="E79" s="21"/>
      <c r="F79" s="21"/>
      <c r="G79" s="21"/>
      <c r="H79" s="21"/>
      <c r="I79" s="21"/>
      <c r="J79" s="21"/>
      <c r="K79" s="154">
        <f>E79*1.5+G79+I79*2/3</f>
        <v>0</v>
      </c>
      <c r="L79" s="155">
        <f>IF(F79="oui",0,E79*1.5)+IF(H79="oui",0,G79*1)+IF(J79="oui",0,I79*2/3)</f>
        <v>0</v>
      </c>
    </row>
    <row r="80" spans="1:12" ht="16" x14ac:dyDescent="0.2">
      <c r="A80" s="403"/>
      <c r="B80" s="405"/>
      <c r="C80" s="189" t="s">
        <v>352</v>
      </c>
      <c r="D80" s="403"/>
      <c r="E80" s="190"/>
      <c r="F80" s="190"/>
      <c r="G80" s="190"/>
      <c r="H80" s="21"/>
      <c r="I80" s="21"/>
      <c r="J80" s="21"/>
      <c r="K80" s="148">
        <f t="shared" ref="K80:K86" si="10">E80*1.5+G80+I80*2/3</f>
        <v>0</v>
      </c>
      <c r="L80" s="149">
        <f t="shared" ref="L80:L86" si="11">IF(F80="oui",0,E80*1.5)+IF(H80="oui",0,G80*1)+IF(J80="oui",0,I80*2/3)</f>
        <v>0</v>
      </c>
    </row>
    <row r="81" spans="1:12" ht="16" x14ac:dyDescent="0.2">
      <c r="A81" s="191" t="s">
        <v>353</v>
      </c>
      <c r="B81" s="405"/>
      <c r="C81" s="192"/>
      <c r="D81" s="403"/>
      <c r="E81" s="21"/>
      <c r="F81" s="21"/>
      <c r="G81" s="21"/>
      <c r="H81" s="21"/>
      <c r="I81" s="21"/>
      <c r="J81" s="21"/>
      <c r="K81" s="148">
        <f t="shared" si="10"/>
        <v>0</v>
      </c>
      <c r="L81" s="149">
        <f t="shared" si="11"/>
        <v>0</v>
      </c>
    </row>
    <row r="82" spans="1:12" ht="16" customHeight="1" x14ac:dyDescent="0.2">
      <c r="A82" s="404" t="s">
        <v>511</v>
      </c>
      <c r="B82" s="405"/>
      <c r="C82" s="189"/>
      <c r="D82" s="403">
        <v>1</v>
      </c>
      <c r="E82" s="41"/>
      <c r="F82" s="41"/>
      <c r="G82" s="41"/>
      <c r="H82" s="21"/>
      <c r="I82" s="21"/>
      <c r="J82" s="21"/>
      <c r="K82" s="148">
        <f t="shared" si="10"/>
        <v>0</v>
      </c>
      <c r="L82" s="149">
        <f t="shared" si="11"/>
        <v>0</v>
      </c>
    </row>
    <row r="83" spans="1:12" ht="16" x14ac:dyDescent="0.2">
      <c r="A83" s="404"/>
      <c r="B83" s="405"/>
      <c r="C83" s="189" t="s">
        <v>351</v>
      </c>
      <c r="D83" s="403"/>
      <c r="E83" s="21"/>
      <c r="F83" s="21"/>
      <c r="G83" s="21"/>
      <c r="H83" s="21"/>
      <c r="I83" s="21"/>
      <c r="J83" s="21"/>
      <c r="K83" s="148">
        <f t="shared" si="10"/>
        <v>0</v>
      </c>
      <c r="L83" s="149">
        <f t="shared" si="11"/>
        <v>0</v>
      </c>
    </row>
    <row r="84" spans="1:12" ht="32" x14ac:dyDescent="0.2">
      <c r="A84" s="404"/>
      <c r="B84" s="405"/>
      <c r="C84" s="189" t="s">
        <v>485</v>
      </c>
      <c r="D84" s="403"/>
      <c r="E84" s="21"/>
      <c r="F84" s="21"/>
      <c r="G84" s="21"/>
      <c r="H84" s="21"/>
      <c r="I84" s="21"/>
      <c r="J84" s="21"/>
      <c r="K84" s="148">
        <f t="shared" si="10"/>
        <v>0</v>
      </c>
      <c r="L84" s="149">
        <f t="shared" si="11"/>
        <v>0</v>
      </c>
    </row>
    <row r="85" spans="1:12" x14ac:dyDescent="0.2">
      <c r="A85" s="193"/>
      <c r="B85" s="405"/>
      <c r="D85" s="403"/>
      <c r="E85" s="21"/>
      <c r="F85" s="21"/>
      <c r="G85" s="21"/>
      <c r="H85" s="21"/>
      <c r="I85" s="21"/>
      <c r="J85" s="21"/>
      <c r="K85" s="148">
        <f t="shared" si="10"/>
        <v>0</v>
      </c>
      <c r="L85" s="149">
        <f t="shared" si="11"/>
        <v>0</v>
      </c>
    </row>
    <row r="86" spans="1:12" x14ac:dyDescent="0.2">
      <c r="A86" s="193"/>
      <c r="B86" s="405"/>
      <c r="C86" s="192"/>
      <c r="D86" s="403"/>
      <c r="E86" s="21"/>
      <c r="F86" s="21"/>
      <c r="G86" s="21"/>
      <c r="H86" s="21"/>
      <c r="I86" s="21"/>
      <c r="J86" s="21"/>
      <c r="K86" s="148">
        <f t="shared" si="10"/>
        <v>0</v>
      </c>
      <c r="L86" s="149">
        <f t="shared" si="11"/>
        <v>0</v>
      </c>
    </row>
    <row r="87" spans="1:12" ht="16" thickBot="1" x14ac:dyDescent="0.25">
      <c r="A87" s="23"/>
      <c r="B87" s="24"/>
      <c r="C87" s="24"/>
      <c r="D87" s="24"/>
      <c r="E87" s="24"/>
      <c r="F87" s="25"/>
      <c r="G87" s="24"/>
      <c r="H87" s="25"/>
      <c r="I87" s="24"/>
      <c r="J87" s="25"/>
      <c r="K87" s="152">
        <f t="shared" ref="K87" si="12">E87*1.5+G87+I87*2/3</f>
        <v>0</v>
      </c>
      <c r="L87" s="153">
        <f t="shared" ref="L87" si="13">IF(F87="oui",0,E87*1.5)+IF(H87="oui",0,G87*1)+IF(J87="oui",0,I87*2/3)</f>
        <v>0</v>
      </c>
    </row>
    <row r="88" spans="1:12" ht="16" thickBot="1" x14ac:dyDescent="0.25">
      <c r="D88" s="26" t="s">
        <v>200</v>
      </c>
      <c r="E88" s="27">
        <f t="shared" ref="E88:J88" si="14">SUM(E78:E87)</f>
        <v>0</v>
      </c>
      <c r="F88" s="27">
        <f t="shared" si="14"/>
        <v>0</v>
      </c>
      <c r="G88" s="27">
        <f t="shared" si="14"/>
        <v>0</v>
      </c>
      <c r="H88" s="27">
        <f t="shared" si="14"/>
        <v>0</v>
      </c>
      <c r="I88" s="27">
        <f t="shared" si="14"/>
        <v>0</v>
      </c>
      <c r="J88" s="27">
        <f t="shared" si="14"/>
        <v>0</v>
      </c>
      <c r="K88" s="151">
        <f>SUM(K77:K87)</f>
        <v>105</v>
      </c>
      <c r="L88" s="151">
        <f>SUM(L77:L87)</f>
        <v>105</v>
      </c>
    </row>
    <row r="89" spans="1:12" ht="16" thickBot="1" x14ac:dyDescent="0.25"/>
    <row r="90" spans="1:12" ht="16" thickBot="1" x14ac:dyDescent="0.25">
      <c r="D90" s="107" t="s">
        <v>283</v>
      </c>
      <c r="E90" s="108">
        <f t="shared" ref="E90:L90" si="15">E88+E72+E49+E26</f>
        <v>312</v>
      </c>
      <c r="F90" s="108">
        <f t="shared" si="15"/>
        <v>0</v>
      </c>
      <c r="G90" s="108">
        <f t="shared" si="15"/>
        <v>106</v>
      </c>
      <c r="H90" s="108">
        <f t="shared" si="15"/>
        <v>0</v>
      </c>
      <c r="I90" s="108">
        <f t="shared" si="15"/>
        <v>0</v>
      </c>
      <c r="J90" s="108">
        <f t="shared" si="15"/>
        <v>0</v>
      </c>
      <c r="K90" s="109">
        <f t="shared" si="15"/>
        <v>679</v>
      </c>
      <c r="L90" s="110">
        <f t="shared" si="15"/>
        <v>447</v>
      </c>
    </row>
  </sheetData>
  <mergeCells count="19">
    <mergeCell ref="A1:L1"/>
    <mergeCell ref="A2:L2"/>
    <mergeCell ref="B3:C3"/>
    <mergeCell ref="D3:L3"/>
    <mergeCell ref="B29:C29"/>
    <mergeCell ref="D29:L29"/>
    <mergeCell ref="B75:C75"/>
    <mergeCell ref="D75:L75"/>
    <mergeCell ref="A28:L28"/>
    <mergeCell ref="A51:L51"/>
    <mergeCell ref="A74:L74"/>
    <mergeCell ref="B52:C52"/>
    <mergeCell ref="D52:L52"/>
    <mergeCell ref="A78:A80"/>
    <mergeCell ref="A82:A84"/>
    <mergeCell ref="B78:B81"/>
    <mergeCell ref="D78:D81"/>
    <mergeCell ref="B82:B86"/>
    <mergeCell ref="D82:D86"/>
  </mergeCells>
  <dataValidations count="1">
    <dataValidation type="list" allowBlank="1" showInputMessage="1" showErrorMessage="1" sqref="G54:G64 J54:J71 F54:F71 F77:F87 G78:G86 G67:G69 J77:J87 H77:H87 G34:G45 E58 E54:E55 J31:J48 E67:E68 E62:E64 G47 H16:H25 G24 G18:G22 G16 F5:H14 F16:F25 J5:J25 G31:G32 H31:H48 F31:F48 H54:H71"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opLeftCell="A13" zoomScale="75" zoomScaleNormal="90" workbookViewId="0">
      <selection activeCell="P26" sqref="P26"/>
    </sheetView>
  </sheetViews>
  <sheetFormatPr baseColWidth="10" defaultColWidth="11.5" defaultRowHeight="15" x14ac:dyDescent="0.2"/>
  <cols>
    <col min="1" max="1" width="31.83203125" customWidth="1"/>
    <col min="2" max="2" width="41.33203125" customWidth="1"/>
    <col min="3" max="7" width="15.6640625" customWidth="1"/>
    <col min="8" max="8" width="15.5" customWidth="1"/>
    <col min="9" max="10" width="15.6640625" customWidth="1"/>
    <col min="11" max="11" width="18.1640625" customWidth="1"/>
  </cols>
  <sheetData>
    <row r="1" spans="1:16" ht="20" thickBot="1" x14ac:dyDescent="0.3">
      <c r="A1" s="459" t="s">
        <v>325</v>
      </c>
      <c r="B1" s="460"/>
      <c r="C1" s="460"/>
      <c r="D1" s="460"/>
      <c r="E1" s="460"/>
      <c r="F1" s="460"/>
      <c r="G1" s="460"/>
      <c r="H1" s="460"/>
      <c r="I1" s="460"/>
      <c r="J1" s="460"/>
      <c r="K1" s="461"/>
      <c r="M1" s="416" t="s">
        <v>323</v>
      </c>
      <c r="N1" s="417"/>
      <c r="O1" s="417"/>
      <c r="P1" s="418"/>
    </row>
    <row r="2" spans="1:16" ht="17" thickBot="1" x14ac:dyDescent="0.25">
      <c r="A2" s="468" t="s">
        <v>69</v>
      </c>
      <c r="B2" s="469"/>
      <c r="C2" s="470"/>
      <c r="D2" s="471"/>
      <c r="E2" s="471"/>
      <c r="F2" s="471"/>
      <c r="G2" s="471"/>
      <c r="H2" s="471"/>
      <c r="I2" s="471"/>
      <c r="J2" s="471"/>
      <c r="K2" s="472"/>
    </row>
    <row r="3" spans="1:16" ht="15.75" customHeight="1" thickTop="1" x14ac:dyDescent="0.2">
      <c r="A3" s="167" t="s">
        <v>67</v>
      </c>
      <c r="B3" s="168">
        <v>57</v>
      </c>
      <c r="C3" s="462" t="s">
        <v>320</v>
      </c>
      <c r="D3" s="462"/>
      <c r="E3" s="462"/>
      <c r="F3" s="462"/>
      <c r="G3" s="462"/>
      <c r="H3" s="462"/>
      <c r="I3" s="462"/>
      <c r="J3" s="462"/>
      <c r="K3" s="463"/>
      <c r="L3" s="140"/>
      <c r="M3" s="487" t="s">
        <v>305</v>
      </c>
      <c r="N3" s="487"/>
      <c r="O3" s="487"/>
      <c r="P3" s="488"/>
    </row>
    <row r="4" spans="1:16" ht="16" x14ac:dyDescent="0.2">
      <c r="A4" s="8" t="s">
        <v>296</v>
      </c>
      <c r="B4" s="60">
        <v>3000</v>
      </c>
      <c r="C4" s="464" t="s">
        <v>294</v>
      </c>
      <c r="D4" s="464"/>
      <c r="E4" s="464"/>
      <c r="F4" s="464"/>
      <c r="G4" s="465">
        <f>H24+(H15/15)+(H29/15)</f>
        <v>2998.422</v>
      </c>
      <c r="H4" s="466"/>
      <c r="I4" s="466"/>
      <c r="J4" s="466"/>
      <c r="K4" s="467"/>
      <c r="L4" s="140"/>
      <c r="M4" s="489"/>
      <c r="N4" s="489"/>
      <c r="O4" s="489"/>
      <c r="P4" s="490"/>
    </row>
    <row r="5" spans="1:16" ht="15.75" customHeight="1" thickBot="1" x14ac:dyDescent="0.25">
      <c r="A5" s="8" t="s">
        <v>71</v>
      </c>
      <c r="B5" s="105">
        <v>2000</v>
      </c>
      <c r="C5" s="424" t="s">
        <v>68</v>
      </c>
      <c r="D5" s="424"/>
      <c r="E5" s="424"/>
      <c r="F5" s="424"/>
      <c r="G5" s="425" t="s">
        <v>459</v>
      </c>
      <c r="H5" s="425"/>
      <c r="I5" s="425"/>
      <c r="J5" s="425"/>
      <c r="K5" s="426"/>
      <c r="L5" s="140"/>
      <c r="M5" s="489"/>
      <c r="N5" s="489"/>
      <c r="O5" s="489"/>
      <c r="P5" s="490"/>
    </row>
    <row r="6" spans="1:16" ht="16" x14ac:dyDescent="0.2">
      <c r="A6" s="8" t="s">
        <v>72</v>
      </c>
      <c r="B6" s="60">
        <v>1000</v>
      </c>
      <c r="C6" s="424" t="s">
        <v>68</v>
      </c>
      <c r="D6" s="424"/>
      <c r="E6" s="424"/>
      <c r="F6" s="424"/>
      <c r="G6" s="425" t="s">
        <v>463</v>
      </c>
      <c r="H6" s="425"/>
      <c r="I6" s="425"/>
      <c r="J6" s="425"/>
      <c r="K6" s="426"/>
      <c r="L6" s="141"/>
      <c r="M6" s="489"/>
      <c r="N6" s="489"/>
      <c r="O6" s="489"/>
      <c r="P6" s="490"/>
    </row>
    <row r="7" spans="1:16" ht="16.5" customHeight="1" thickBot="1" x14ac:dyDescent="0.25">
      <c r="A7" s="104" t="s">
        <v>73</v>
      </c>
      <c r="B7" s="105">
        <v>7500</v>
      </c>
      <c r="C7" s="458" t="s">
        <v>68</v>
      </c>
      <c r="D7" s="458"/>
      <c r="E7" s="458"/>
      <c r="F7" s="458"/>
      <c r="G7" s="425" t="s">
        <v>460</v>
      </c>
      <c r="H7" s="425"/>
      <c r="I7" s="425"/>
      <c r="J7" s="425"/>
      <c r="K7" s="426"/>
      <c r="L7" s="141"/>
      <c r="M7" s="489"/>
      <c r="N7" s="489"/>
      <c r="O7" s="489"/>
      <c r="P7" s="490"/>
    </row>
    <row r="8" spans="1:16" ht="15" customHeight="1" x14ac:dyDescent="0.2">
      <c r="A8" s="502" t="s">
        <v>83</v>
      </c>
      <c r="B8" s="503"/>
      <c r="C8" s="504"/>
      <c r="D8" s="505"/>
      <c r="E8" s="505"/>
      <c r="F8" s="505"/>
      <c r="G8" s="505"/>
      <c r="H8" s="505"/>
      <c r="I8" s="505"/>
      <c r="J8" s="505"/>
      <c r="K8" s="506"/>
      <c r="L8" s="142"/>
      <c r="M8" s="491" t="s">
        <v>322</v>
      </c>
      <c r="N8" s="489"/>
      <c r="O8" s="489"/>
      <c r="P8" s="490"/>
    </row>
    <row r="9" spans="1:16" ht="16" x14ac:dyDescent="0.2">
      <c r="A9" s="8" t="s">
        <v>297</v>
      </c>
      <c r="B9" s="28">
        <v>7</v>
      </c>
      <c r="C9" s="473" t="s">
        <v>321</v>
      </c>
      <c r="D9" s="474"/>
      <c r="E9" s="474"/>
      <c r="F9" s="474"/>
      <c r="G9" s="474"/>
      <c r="H9" s="474"/>
      <c r="I9" s="474"/>
      <c r="J9" s="474"/>
      <c r="K9" s="475"/>
      <c r="L9" s="142"/>
      <c r="M9" s="491"/>
      <c r="N9" s="489"/>
      <c r="O9" s="489"/>
      <c r="P9" s="490"/>
    </row>
    <row r="10" spans="1:16" ht="16" x14ac:dyDescent="0.2">
      <c r="A10" s="8" t="s">
        <v>74</v>
      </c>
      <c r="B10" s="28">
        <v>2</v>
      </c>
      <c r="C10" s="476"/>
      <c r="D10" s="271"/>
      <c r="E10" s="271"/>
      <c r="F10" s="271"/>
      <c r="G10" s="271"/>
      <c r="H10" s="271"/>
      <c r="I10" s="271"/>
      <c r="J10" s="271"/>
      <c r="K10" s="477"/>
      <c r="L10" s="142"/>
      <c r="M10" s="491"/>
      <c r="N10" s="489"/>
      <c r="O10" s="489"/>
      <c r="P10" s="490"/>
    </row>
    <row r="11" spans="1:16" ht="16" x14ac:dyDescent="0.2">
      <c r="A11" s="8" t="s">
        <v>75</v>
      </c>
      <c r="B11" s="28">
        <v>3</v>
      </c>
      <c r="C11" s="476"/>
      <c r="D11" s="271"/>
      <c r="E11" s="271"/>
      <c r="F11" s="271"/>
      <c r="G11" s="271"/>
      <c r="H11" s="271"/>
      <c r="I11" s="271"/>
      <c r="J11" s="271"/>
      <c r="K11" s="477"/>
      <c r="L11" s="142"/>
      <c r="M11" s="491"/>
      <c r="N11" s="489"/>
      <c r="O11" s="489"/>
      <c r="P11" s="490"/>
    </row>
    <row r="12" spans="1:16" ht="17" thickBot="1" x14ac:dyDescent="0.25">
      <c r="A12" s="104" t="s">
        <v>76</v>
      </c>
      <c r="B12" s="163">
        <v>3</v>
      </c>
      <c r="C12" s="478"/>
      <c r="D12" s="479"/>
      <c r="E12" s="479"/>
      <c r="F12" s="479"/>
      <c r="G12" s="479"/>
      <c r="H12" s="479"/>
      <c r="I12" s="479"/>
      <c r="J12" s="479"/>
      <c r="K12" s="480"/>
      <c r="L12" s="142"/>
      <c r="M12" s="491"/>
      <c r="N12" s="489"/>
      <c r="O12" s="489"/>
      <c r="P12" s="490"/>
    </row>
    <row r="13" spans="1:16" ht="17" customHeight="1" thickBot="1" x14ac:dyDescent="0.25">
      <c r="A13" s="495" t="s">
        <v>70</v>
      </c>
      <c r="B13" s="496"/>
      <c r="C13" s="496"/>
      <c r="D13" s="496"/>
      <c r="E13" s="496"/>
      <c r="F13" s="496"/>
      <c r="G13" s="496"/>
      <c r="H13" s="496"/>
      <c r="I13" s="496"/>
      <c r="J13" s="496"/>
      <c r="K13" s="497"/>
      <c r="L13" s="141"/>
      <c r="M13" s="492"/>
      <c r="N13" s="493"/>
      <c r="O13" s="493"/>
      <c r="P13" s="494"/>
    </row>
    <row r="14" spans="1:16" ht="49.25" customHeight="1" thickBot="1" x14ac:dyDescent="0.25">
      <c r="A14" s="436"/>
      <c r="B14" s="498"/>
      <c r="C14" s="90" t="s">
        <v>284</v>
      </c>
      <c r="D14" s="61" t="s">
        <v>257</v>
      </c>
      <c r="E14" s="90" t="s">
        <v>285</v>
      </c>
      <c r="F14" s="90" t="s">
        <v>286</v>
      </c>
      <c r="G14" s="94" t="s">
        <v>282</v>
      </c>
      <c r="H14" s="90" t="s">
        <v>258</v>
      </c>
      <c r="I14" s="138"/>
      <c r="J14" s="106"/>
      <c r="K14" s="106"/>
      <c r="L14" s="106"/>
      <c r="M14" s="91"/>
      <c r="N14" s="91"/>
      <c r="O14" s="91"/>
      <c r="P14" s="91"/>
    </row>
    <row r="15" spans="1:16" ht="14.5" customHeight="1" thickTop="1" x14ac:dyDescent="0.2">
      <c r="A15" s="499" t="s">
        <v>259</v>
      </c>
      <c r="B15" s="111" t="s">
        <v>291</v>
      </c>
      <c r="C15" s="62">
        <f>SUM(C16:C21)</f>
        <v>468</v>
      </c>
      <c r="D15" s="63">
        <f>SUM(D16:D21)</f>
        <v>106</v>
      </c>
      <c r="E15" s="63">
        <f>SUM(E16:E21)</f>
        <v>0</v>
      </c>
      <c r="F15" s="63">
        <f>SUM(F16:F21)</f>
        <v>574</v>
      </c>
      <c r="G15" s="63">
        <f>SUM(G16:G21)</f>
        <v>447</v>
      </c>
      <c r="H15" s="64">
        <f>G15*51.39</f>
        <v>22971.33</v>
      </c>
      <c r="I15" s="143"/>
      <c r="J15" s="481" t="s">
        <v>304</v>
      </c>
      <c r="K15" s="481"/>
      <c r="L15" s="482"/>
    </row>
    <row r="16" spans="1:16" x14ac:dyDescent="0.2">
      <c r="A16" s="500"/>
      <c r="B16" s="112" t="s">
        <v>201</v>
      </c>
      <c r="C16" s="170">
        <f>'6. MAQUETTE'!E26*1.5</f>
        <v>198</v>
      </c>
      <c r="D16" s="170">
        <f>'6. MAQUETTE'!G26</f>
        <v>42</v>
      </c>
      <c r="E16" s="170">
        <f>'6. MAQUETTE'!I5*2/3</f>
        <v>0</v>
      </c>
      <c r="F16" s="170">
        <f t="shared" ref="F16:F19" si="0">C16+D16+E16</f>
        <v>240</v>
      </c>
      <c r="G16" s="171">
        <f>'6. MAQUETTE'!L26</f>
        <v>132</v>
      </c>
      <c r="H16" s="172">
        <f>G16*51.39</f>
        <v>6783.4800000000005</v>
      </c>
      <c r="I16" s="143"/>
      <c r="J16" s="483"/>
      <c r="K16" s="483"/>
      <c r="L16" s="484"/>
    </row>
    <row r="17" spans="1:13" x14ac:dyDescent="0.2">
      <c r="A17" s="500"/>
      <c r="B17" s="112" t="s">
        <v>202</v>
      </c>
      <c r="C17" s="170">
        <f>'6. MAQUETTE'!E49*1.5</f>
        <v>126</v>
      </c>
      <c r="D17" s="170">
        <f>'6. MAQUETTE'!G49</f>
        <v>36</v>
      </c>
      <c r="E17" s="170">
        <f>'6. MAQUETTE'!I49*2/3</f>
        <v>0</v>
      </c>
      <c r="F17" s="170">
        <f t="shared" si="0"/>
        <v>162</v>
      </c>
      <c r="G17" s="171">
        <f>'6. MAQUETTE'!L49</f>
        <v>120</v>
      </c>
      <c r="H17" s="172">
        <f t="shared" ref="H17:H21" si="1">G17*51.39</f>
        <v>6166.8</v>
      </c>
      <c r="I17" s="143"/>
      <c r="J17" s="483"/>
      <c r="K17" s="483"/>
      <c r="L17" s="484"/>
    </row>
    <row r="18" spans="1:13" ht="16" thickBot="1" x14ac:dyDescent="0.25">
      <c r="A18" s="500"/>
      <c r="B18" s="112" t="s">
        <v>203</v>
      </c>
      <c r="C18" s="170">
        <f>'6. MAQUETTE'!E72*1.5</f>
        <v>144</v>
      </c>
      <c r="D18" s="170">
        <f>'6. MAQUETTE'!G72</f>
        <v>28</v>
      </c>
      <c r="E18" s="170">
        <f>'6. MAQUETTE'!I72*2/3</f>
        <v>0</v>
      </c>
      <c r="F18" s="170">
        <f t="shared" si="0"/>
        <v>172</v>
      </c>
      <c r="G18" s="171">
        <f>'6. MAQUETTE'!L72</f>
        <v>90</v>
      </c>
      <c r="H18" s="172">
        <f t="shared" si="1"/>
        <v>4625.1000000000004</v>
      </c>
      <c r="I18" s="143"/>
      <c r="J18" s="485"/>
      <c r="K18" s="485"/>
      <c r="L18" s="486"/>
      <c r="M18" s="139"/>
    </row>
    <row r="19" spans="1:13" ht="16" thickTop="1" x14ac:dyDescent="0.2">
      <c r="A19" s="500"/>
      <c r="B19" s="112" t="s">
        <v>204</v>
      </c>
      <c r="C19" s="170">
        <f>'6. MAQUETTE'!E88*1.5</f>
        <v>0</v>
      </c>
      <c r="D19" s="170">
        <f>'6. MAQUETTE'!G88</f>
        <v>0</v>
      </c>
      <c r="E19" s="170">
        <f>'6. MAQUETTE'!I88*2/3</f>
        <v>0</v>
      </c>
      <c r="F19" s="170">
        <f t="shared" si="0"/>
        <v>0</v>
      </c>
      <c r="G19" s="171">
        <f>'6. MAQUETTE'!L88</f>
        <v>105</v>
      </c>
      <c r="H19" s="172">
        <f t="shared" si="1"/>
        <v>5395.95</v>
      </c>
      <c r="I19" s="95"/>
      <c r="J19" s="95"/>
      <c r="K19" s="95"/>
      <c r="L19" s="95"/>
    </row>
    <row r="20" spans="1:13" x14ac:dyDescent="0.2">
      <c r="A20" s="500"/>
      <c r="B20" s="112" t="s">
        <v>260</v>
      </c>
      <c r="C20" s="66"/>
      <c r="D20" s="66"/>
      <c r="E20" s="66"/>
      <c r="F20" s="66"/>
      <c r="G20" s="92"/>
      <c r="H20" s="65">
        <f t="shared" si="1"/>
        <v>0</v>
      </c>
      <c r="I20" s="95"/>
      <c r="J20" s="95"/>
      <c r="K20" s="95"/>
      <c r="L20" s="95"/>
    </row>
    <row r="21" spans="1:13" ht="16" thickBot="1" x14ac:dyDescent="0.25">
      <c r="A21" s="501"/>
      <c r="B21" s="113" t="s">
        <v>261</v>
      </c>
      <c r="C21" s="67"/>
      <c r="D21" s="67"/>
      <c r="E21" s="67"/>
      <c r="F21" s="67"/>
      <c r="G21" s="93"/>
      <c r="H21" s="68">
        <f t="shared" si="1"/>
        <v>0</v>
      </c>
      <c r="I21" s="95"/>
      <c r="J21" s="95"/>
      <c r="K21" s="95"/>
      <c r="L21" s="95"/>
    </row>
    <row r="22" spans="1:13" ht="15" customHeight="1" x14ac:dyDescent="0.2">
      <c r="A22" s="438" t="s">
        <v>295</v>
      </c>
      <c r="B22" s="114" t="s">
        <v>262</v>
      </c>
      <c r="C22" s="117"/>
      <c r="D22" s="117"/>
      <c r="E22" s="117"/>
      <c r="F22" s="69">
        <v>573</v>
      </c>
      <c r="G22" s="117"/>
      <c r="H22" s="117"/>
      <c r="I22" s="95"/>
      <c r="J22" s="95"/>
      <c r="K22" s="95"/>
      <c r="L22" s="95"/>
    </row>
    <row r="23" spans="1:13" ht="17" thickBot="1" x14ac:dyDescent="0.25">
      <c r="A23" s="438"/>
      <c r="B23" s="115" t="s">
        <v>263</v>
      </c>
      <c r="C23" s="117"/>
      <c r="D23" s="117"/>
      <c r="E23" s="117"/>
      <c r="F23" s="70">
        <v>1467</v>
      </c>
      <c r="G23" s="117"/>
      <c r="H23" s="117"/>
      <c r="I23" s="95"/>
      <c r="J23" s="144"/>
      <c r="K23" s="144"/>
      <c r="L23" s="144"/>
      <c r="M23" s="145"/>
    </row>
    <row r="24" spans="1:13" ht="43.25" customHeight="1" thickTop="1" thickBot="1" x14ac:dyDescent="0.25">
      <c r="A24" s="439"/>
      <c r="B24" s="116" t="s">
        <v>264</v>
      </c>
      <c r="C24" s="117"/>
      <c r="D24" s="117"/>
      <c r="E24" s="117"/>
      <c r="F24" s="117"/>
      <c r="G24" s="117"/>
      <c r="H24" s="173">
        <f>IF(F15&gt;F22,F23,(F15/F22)*F23)</f>
        <v>1467</v>
      </c>
      <c r="J24" s="455" t="s">
        <v>298</v>
      </c>
      <c r="K24" s="456"/>
      <c r="L24" s="456"/>
      <c r="M24" s="457"/>
    </row>
    <row r="25" spans="1:13" ht="15" customHeight="1" x14ac:dyDescent="0.2">
      <c r="A25" s="437" t="s">
        <v>78</v>
      </c>
      <c r="B25" s="96" t="s">
        <v>79</v>
      </c>
      <c r="C25" s="102"/>
      <c r="D25" s="102"/>
      <c r="E25" s="102"/>
      <c r="F25" s="102"/>
      <c r="G25" s="102"/>
      <c r="H25" s="174"/>
      <c r="I25" s="103"/>
      <c r="J25" s="103"/>
      <c r="K25" s="103"/>
      <c r="L25" s="103"/>
    </row>
    <row r="26" spans="1:13" ht="15" customHeight="1" x14ac:dyDescent="0.2">
      <c r="A26" s="438"/>
      <c r="B26" s="96" t="s">
        <v>80</v>
      </c>
      <c r="C26" s="102"/>
      <c r="D26" s="102"/>
      <c r="E26" s="102"/>
      <c r="F26" s="102"/>
      <c r="G26" s="102"/>
      <c r="H26" s="174"/>
      <c r="I26" s="103"/>
      <c r="J26" s="103"/>
      <c r="K26" s="103"/>
      <c r="L26" s="103"/>
    </row>
    <row r="27" spans="1:13" ht="15" customHeight="1" x14ac:dyDescent="0.2">
      <c r="A27" s="438"/>
      <c r="B27" s="97" t="s">
        <v>81</v>
      </c>
      <c r="C27" s="102"/>
      <c r="D27" s="102"/>
      <c r="E27" s="102"/>
      <c r="F27" s="102"/>
      <c r="G27" s="102"/>
      <c r="H27" s="174"/>
      <c r="I27" s="103"/>
      <c r="J27" s="103"/>
      <c r="K27" s="103"/>
      <c r="L27" s="103"/>
    </row>
    <row r="28" spans="1:13" ht="15" customHeight="1" x14ac:dyDescent="0.2">
      <c r="A28" s="438"/>
      <c r="B28" s="97" t="s">
        <v>82</v>
      </c>
      <c r="C28" s="102"/>
      <c r="D28" s="102"/>
      <c r="E28" s="102"/>
      <c r="F28" s="102"/>
      <c r="G28" s="102"/>
      <c r="H28" s="174"/>
      <c r="I28" s="103"/>
      <c r="J28" s="103"/>
      <c r="K28" s="103"/>
      <c r="L28" s="103"/>
    </row>
    <row r="29" spans="1:13" ht="16" thickBot="1" x14ac:dyDescent="0.25">
      <c r="A29" s="439"/>
      <c r="B29" s="98" t="s">
        <v>293</v>
      </c>
      <c r="C29" s="99"/>
      <c r="D29" s="100"/>
      <c r="E29" s="100"/>
      <c r="F29" s="100"/>
      <c r="G29" s="100"/>
      <c r="H29" s="101">
        <f>SUM(H25:H28)</f>
        <v>0</v>
      </c>
    </row>
    <row r="30" spans="1:13" ht="16" thickBot="1" x14ac:dyDescent="0.25"/>
    <row r="31" spans="1:13" ht="32" customHeight="1" thickTop="1" thickBot="1" x14ac:dyDescent="0.25">
      <c r="A31" s="440" t="s">
        <v>265</v>
      </c>
      <c r="B31" s="441"/>
      <c r="C31" s="442">
        <f>(H15+H29)/(B4-H24)</f>
        <v>14.984559686888455</v>
      </c>
      <c r="D31" s="443"/>
      <c r="E31" s="443"/>
      <c r="F31" s="444"/>
      <c r="G31" s="71"/>
      <c r="J31" s="455" t="s">
        <v>306</v>
      </c>
      <c r="K31" s="456"/>
      <c r="L31" s="456"/>
      <c r="M31" s="457"/>
    </row>
    <row r="32" spans="1:13" ht="32" customHeight="1" thickTop="1" thickBot="1" x14ac:dyDescent="0.25">
      <c r="A32" s="445" t="s">
        <v>266</v>
      </c>
      <c r="B32" s="446"/>
      <c r="C32" s="447">
        <f>IF(C31/15&lt;0,"--",IF(C31/15&lt;=1,1,C31/15))</f>
        <v>1</v>
      </c>
      <c r="D32" s="448"/>
      <c r="E32" s="448"/>
      <c r="F32" s="449"/>
      <c r="G32" s="71"/>
    </row>
    <row r="33" spans="1:13" ht="15" customHeight="1" thickBot="1" x14ac:dyDescent="0.25">
      <c r="A33" s="72"/>
      <c r="B33" s="72"/>
      <c r="C33" s="73"/>
      <c r="D33" s="73"/>
      <c r="E33" s="73"/>
      <c r="F33" s="73"/>
      <c r="G33" s="71"/>
    </row>
    <row r="34" spans="1:13" ht="16.25" customHeight="1" thickTop="1" thickBot="1" x14ac:dyDescent="0.25">
      <c r="C34" s="450" t="s">
        <v>303</v>
      </c>
      <c r="E34" s="73"/>
      <c r="F34" s="452" t="s">
        <v>302</v>
      </c>
      <c r="G34" s="453"/>
      <c r="H34" s="454"/>
      <c r="K34" s="419" t="s">
        <v>324</v>
      </c>
      <c r="L34" s="420"/>
      <c r="M34" s="421"/>
    </row>
    <row r="35" spans="1:13" ht="46.25" customHeight="1" thickBot="1" x14ac:dyDescent="0.25">
      <c r="C35" s="451"/>
      <c r="E35" s="73"/>
      <c r="F35" s="74" t="s">
        <v>267</v>
      </c>
      <c r="G35" s="75" t="s">
        <v>268</v>
      </c>
      <c r="H35" s="76" t="s">
        <v>269</v>
      </c>
    </row>
    <row r="36" spans="1:13" ht="16" x14ac:dyDescent="0.2">
      <c r="A36" s="429" t="s">
        <v>77</v>
      </c>
      <c r="B36" s="133" t="s">
        <v>270</v>
      </c>
      <c r="C36" s="134">
        <f>H15*F43</f>
        <v>22971.33</v>
      </c>
      <c r="D36" s="79"/>
      <c r="E36" s="80" t="s">
        <v>290</v>
      </c>
      <c r="F36" s="169">
        <f>B9</f>
        <v>7</v>
      </c>
      <c r="G36" s="81">
        <f>B4</f>
        <v>3000</v>
      </c>
      <c r="H36" s="82">
        <f>F36*G36</f>
        <v>21000</v>
      </c>
    </row>
    <row r="37" spans="1:13" ht="16" x14ac:dyDescent="0.2">
      <c r="A37" s="430"/>
      <c r="B37" s="77" t="s">
        <v>271</v>
      </c>
      <c r="C37" s="78">
        <f>F40*H24</f>
        <v>22005</v>
      </c>
      <c r="D37" s="71"/>
      <c r="E37" s="83" t="s">
        <v>287</v>
      </c>
      <c r="F37" s="169">
        <f>B10</f>
        <v>2</v>
      </c>
      <c r="G37" s="84">
        <f>B5</f>
        <v>2000</v>
      </c>
      <c r="H37" s="9">
        <f t="shared" ref="H37:H39" si="2">F37*G37</f>
        <v>4000</v>
      </c>
    </row>
    <row r="38" spans="1:13" ht="17" thickBot="1" x14ac:dyDescent="0.25">
      <c r="A38" s="430"/>
      <c r="B38" s="122" t="s">
        <v>292</v>
      </c>
      <c r="C38" s="123">
        <f>H29</f>
        <v>0</v>
      </c>
      <c r="D38" s="71"/>
      <c r="E38" s="83" t="s">
        <v>288</v>
      </c>
      <c r="F38" s="169">
        <f>B11</f>
        <v>3</v>
      </c>
      <c r="G38" s="84">
        <f t="shared" ref="G38:G39" si="3">B6</f>
        <v>1000</v>
      </c>
      <c r="H38" s="9">
        <f t="shared" si="2"/>
        <v>3000</v>
      </c>
    </row>
    <row r="39" spans="1:13" ht="17" thickBot="1" x14ac:dyDescent="0.25">
      <c r="A39" s="431"/>
      <c r="B39" s="136" t="s">
        <v>272</v>
      </c>
      <c r="C39" s="137">
        <f>C36+C37+C38</f>
        <v>44976.33</v>
      </c>
      <c r="D39" s="71"/>
      <c r="E39" s="83" t="s">
        <v>289</v>
      </c>
      <c r="F39" s="169">
        <f>B12</f>
        <v>3</v>
      </c>
      <c r="G39" s="84">
        <f t="shared" si="3"/>
        <v>7500</v>
      </c>
      <c r="H39" s="9">
        <f t="shared" si="2"/>
        <v>22500</v>
      </c>
    </row>
    <row r="40" spans="1:13" ht="17" thickBot="1" x14ac:dyDescent="0.25">
      <c r="A40" s="432"/>
      <c r="B40" s="124" t="s">
        <v>273</v>
      </c>
      <c r="C40" s="125">
        <f>IFERROR(C39/F40,"0 €")</f>
        <v>2998.422</v>
      </c>
      <c r="D40" s="71"/>
      <c r="E40" s="85" t="s">
        <v>208</v>
      </c>
      <c r="F40" s="86">
        <f>SUM(F36:F39)</f>
        <v>15</v>
      </c>
      <c r="G40" s="87"/>
      <c r="H40" s="88">
        <f>SUM(H36:H39)</f>
        <v>50500</v>
      </c>
    </row>
    <row r="41" spans="1:13" ht="17" thickBot="1" x14ac:dyDescent="0.25">
      <c r="A41" s="427" t="s">
        <v>269</v>
      </c>
      <c r="B41" s="126" t="s">
        <v>274</v>
      </c>
      <c r="C41" s="127">
        <f>H36+H37+H38+H39</f>
        <v>50500</v>
      </c>
      <c r="D41" s="71"/>
      <c r="E41" s="435" t="s">
        <v>275</v>
      </c>
      <c r="F41" s="436"/>
      <c r="G41" s="436"/>
      <c r="H41" s="89">
        <f>IFERROR(H40/F40,0)</f>
        <v>3366.6666666666665</v>
      </c>
    </row>
    <row r="42" spans="1:13" ht="17" thickBot="1" x14ac:dyDescent="0.25">
      <c r="A42" s="428"/>
      <c r="B42" s="128" t="s">
        <v>275</v>
      </c>
      <c r="C42" s="129">
        <f>IFERROR(C41/F40,"0 €")</f>
        <v>3366.6666666666665</v>
      </c>
      <c r="D42" s="71"/>
    </row>
    <row r="43" spans="1:13" ht="17" thickBot="1" x14ac:dyDescent="0.25">
      <c r="A43" s="433" t="s">
        <v>276</v>
      </c>
      <c r="B43" s="131" t="s">
        <v>277</v>
      </c>
      <c r="C43" s="132">
        <f>C41-C39</f>
        <v>5523.6699999999983</v>
      </c>
      <c r="E43" s="107" t="s">
        <v>300</v>
      </c>
      <c r="F43" s="119">
        <f>IF(F40/15&lt;=0,"0",IF(F40/15&lt;=1,1,IF(F40/15&lt;=2,2,IF(F40/15&lt;=3,3,IF(F40/15&lt;=4,4,IF(F40/15&lt;=5,5,IF(F40/15&lt;=6,6,IF(F40/15&lt;=7,7,IF(F40/15&lt;=8,8,F40/15)))))))))</f>
        <v>1</v>
      </c>
    </row>
    <row r="44" spans="1:13" ht="17" thickBot="1" x14ac:dyDescent="0.25">
      <c r="A44" s="434"/>
      <c r="B44" s="135" t="s">
        <v>278</v>
      </c>
      <c r="C44" s="130">
        <f>C42-C40</f>
        <v>368.24466666666649</v>
      </c>
      <c r="E44" s="120" t="s">
        <v>301</v>
      </c>
    </row>
    <row r="45" spans="1:13" x14ac:dyDescent="0.2">
      <c r="A45" s="58"/>
      <c r="E45" s="121" t="s">
        <v>299</v>
      </c>
    </row>
    <row r="46" spans="1:13" x14ac:dyDescent="0.2">
      <c r="B46" s="118"/>
      <c r="C46" s="118" t="str">
        <f>IF(C43=0,"autofinancé",IF(C43&lt;0,"déficitaire","excédentaire"))</f>
        <v>excédentaire</v>
      </c>
      <c r="E46" s="71"/>
    </row>
    <row r="47" spans="1:13" x14ac:dyDescent="0.2">
      <c r="E47" s="71"/>
    </row>
    <row r="49" spans="1:3" x14ac:dyDescent="0.2">
      <c r="A49" s="164" t="s">
        <v>317</v>
      </c>
      <c r="B49" s="165"/>
      <c r="C49" s="166" t="str">
        <f>'2.DESCRIPTION FORMATION'!C77</f>
        <v>Apport en industrie</v>
      </c>
    </row>
    <row r="51" spans="1:3" ht="16" thickBot="1" x14ac:dyDescent="0.25"/>
    <row r="52" spans="1:3" ht="57.75" customHeight="1" thickBot="1" x14ac:dyDescent="0.25">
      <c r="A52" s="422" t="s">
        <v>223</v>
      </c>
      <c r="B52" s="423"/>
      <c r="C52" s="40"/>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G11" sqref="G11"/>
    </sheetView>
  </sheetViews>
  <sheetFormatPr baseColWidth="10" defaultRowHeight="15" x14ac:dyDescent="0.2"/>
  <cols>
    <col min="1" max="1" width="62.6640625" customWidth="1"/>
    <col min="2" max="2" width="20.5" customWidth="1"/>
    <col min="3" max="3" width="16.83203125" customWidth="1"/>
    <col min="6" max="6" width="13" customWidth="1"/>
  </cols>
  <sheetData>
    <row r="1" spans="1:11" ht="19" x14ac:dyDescent="0.25">
      <c r="A1" s="509" t="s">
        <v>326</v>
      </c>
      <c r="B1" s="509"/>
      <c r="C1" s="509"/>
      <c r="D1" s="509"/>
      <c r="E1" s="509"/>
      <c r="F1" s="509"/>
      <c r="G1" s="509"/>
      <c r="H1" s="509"/>
      <c r="I1" s="509"/>
      <c r="J1" s="509"/>
      <c r="K1" s="509"/>
    </row>
    <row r="2" spans="1:11" ht="30" customHeight="1" x14ac:dyDescent="0.2">
      <c r="A2" s="507" t="s">
        <v>225</v>
      </c>
      <c r="B2" s="507"/>
      <c r="C2" s="507"/>
      <c r="D2" s="507"/>
      <c r="E2" s="507"/>
      <c r="F2" s="507"/>
      <c r="G2" s="507"/>
      <c r="H2" s="507"/>
      <c r="I2" s="507"/>
      <c r="J2" s="507"/>
      <c r="K2" s="507"/>
    </row>
    <row r="3" spans="1:11" ht="16" x14ac:dyDescent="0.2">
      <c r="A3" s="55" t="s">
        <v>174</v>
      </c>
      <c r="B3" s="12"/>
      <c r="C3" s="510" t="s">
        <v>486</v>
      </c>
      <c r="D3" s="510"/>
      <c r="E3" s="510" t="s">
        <v>487</v>
      </c>
      <c r="F3" s="510"/>
      <c r="G3" s="510"/>
      <c r="H3" s="510"/>
      <c r="I3" s="510"/>
      <c r="J3" s="510"/>
      <c r="K3" s="510"/>
    </row>
    <row r="4" spans="1:11" ht="16" x14ac:dyDescent="0.2">
      <c r="A4" s="55" t="s">
        <v>176</v>
      </c>
      <c r="B4" s="12"/>
      <c r="C4" s="510" t="s">
        <v>167</v>
      </c>
      <c r="D4" s="510"/>
      <c r="E4" s="510" t="s">
        <v>175</v>
      </c>
      <c r="F4" s="510"/>
      <c r="G4" s="510"/>
      <c r="H4" s="510"/>
      <c r="I4" s="510"/>
      <c r="J4" s="510"/>
      <c r="K4" s="510"/>
    </row>
    <row r="5" spans="1:11" ht="27.75" customHeight="1" x14ac:dyDescent="0.2">
      <c r="A5" s="55" t="s">
        <v>235</v>
      </c>
      <c r="B5" s="21"/>
      <c r="C5" s="510" t="s">
        <v>167</v>
      </c>
      <c r="D5" s="510"/>
      <c r="E5" s="512" t="s">
        <v>233</v>
      </c>
      <c r="F5" s="513"/>
      <c r="G5" s="513"/>
      <c r="H5" s="513"/>
      <c r="I5" s="513"/>
      <c r="J5" s="513"/>
      <c r="K5" s="514"/>
    </row>
    <row r="6" spans="1:11" ht="39.75" customHeight="1" x14ac:dyDescent="0.2">
      <c r="A6" s="56" t="s">
        <v>224</v>
      </c>
      <c r="B6" s="41"/>
      <c r="C6" s="511" t="s">
        <v>167</v>
      </c>
      <c r="D6" s="511"/>
      <c r="E6" s="512" t="s">
        <v>233</v>
      </c>
      <c r="F6" s="513"/>
      <c r="G6" s="513"/>
      <c r="H6" s="513"/>
      <c r="I6" s="513"/>
      <c r="J6" s="513"/>
      <c r="K6" s="514"/>
    </row>
    <row r="7" spans="1:11" ht="16" x14ac:dyDescent="0.2">
      <c r="A7" s="508" t="s">
        <v>178</v>
      </c>
      <c r="B7" s="508"/>
      <c r="C7" s="508"/>
      <c r="D7" s="508"/>
      <c r="E7" s="508"/>
      <c r="F7" s="508"/>
      <c r="G7" s="508"/>
      <c r="H7" s="508"/>
      <c r="I7" s="508"/>
      <c r="J7" s="508"/>
      <c r="K7" s="508"/>
    </row>
    <row r="8" spans="1:11" ht="30.75" customHeight="1" x14ac:dyDescent="0.2">
      <c r="A8" s="55" t="s">
        <v>9</v>
      </c>
      <c r="B8" s="21"/>
      <c r="C8" s="511" t="s">
        <v>167</v>
      </c>
      <c r="D8" s="511"/>
      <c r="E8" s="512" t="s">
        <v>233</v>
      </c>
      <c r="F8" s="513"/>
      <c r="G8" s="513"/>
      <c r="H8" s="513"/>
      <c r="I8" s="513"/>
      <c r="J8" s="513"/>
      <c r="K8" s="514"/>
    </row>
    <row r="9" spans="1:11" ht="34.5" customHeight="1" x14ac:dyDescent="0.2">
      <c r="A9" s="55" t="s">
        <v>232</v>
      </c>
      <c r="B9" s="21"/>
      <c r="C9" s="511" t="s">
        <v>167</v>
      </c>
      <c r="D9" s="511"/>
      <c r="E9" s="512" t="s">
        <v>233</v>
      </c>
      <c r="F9" s="513"/>
      <c r="G9" s="513"/>
      <c r="H9" s="513"/>
      <c r="I9" s="513"/>
      <c r="J9" s="513"/>
      <c r="K9" s="514"/>
    </row>
    <row r="10" spans="1:11" ht="17.25" customHeight="1" x14ac:dyDescent="0.2">
      <c r="A10" s="2" t="s">
        <v>226</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RowHeight="15" x14ac:dyDescent="0.2"/>
  <cols>
    <col min="1" max="1" width="58" customWidth="1"/>
    <col min="2" max="2" width="71.5" customWidth="1"/>
    <col min="3" max="3" width="37.5" customWidth="1"/>
  </cols>
  <sheetData>
    <row r="1" spans="1:3" ht="20" thickBot="1" x14ac:dyDescent="0.3">
      <c r="A1" s="316" t="s">
        <v>318</v>
      </c>
      <c r="B1" s="317"/>
      <c r="C1" s="317"/>
    </row>
    <row r="2" spans="1:3" ht="16" thickBot="1" x14ac:dyDescent="0.25">
      <c r="A2" s="343" t="s">
        <v>192</v>
      </c>
      <c r="B2" s="343"/>
      <c r="C2" s="343"/>
    </row>
    <row r="3" spans="1:3" ht="17" thickBot="1" x14ac:dyDescent="0.25">
      <c r="A3" s="515" t="s">
        <v>209</v>
      </c>
      <c r="B3" s="516"/>
      <c r="C3" s="517"/>
    </row>
    <row r="4" spans="1:3" ht="16" x14ac:dyDescent="0.2">
      <c r="A4" s="32"/>
      <c r="B4" s="32" t="s">
        <v>210</v>
      </c>
      <c r="C4" s="32" t="s">
        <v>211</v>
      </c>
    </row>
    <row r="5" spans="1:3" ht="16" x14ac:dyDescent="0.2">
      <c r="A5" s="33" t="s">
        <v>212</v>
      </c>
      <c r="B5" s="10"/>
      <c r="C5" s="11"/>
    </row>
    <row r="6" spans="1:3" ht="16" x14ac:dyDescent="0.2">
      <c r="A6" s="33" t="s">
        <v>213</v>
      </c>
      <c r="B6" s="34">
        <v>0</v>
      </c>
      <c r="C6" s="34">
        <v>0</v>
      </c>
    </row>
    <row r="7" spans="1:3" x14ac:dyDescent="0.2">
      <c r="A7" s="35" t="s">
        <v>214</v>
      </c>
      <c r="B7" s="36"/>
      <c r="C7" s="11"/>
    </row>
    <row r="8" spans="1:3" x14ac:dyDescent="0.2">
      <c r="A8" s="35" t="s">
        <v>215</v>
      </c>
      <c r="B8" s="36"/>
      <c r="C8" s="37"/>
    </row>
    <row r="9" spans="1:3" ht="16" x14ac:dyDescent="0.2">
      <c r="A9" s="33" t="s">
        <v>216</v>
      </c>
      <c r="B9" s="36"/>
      <c r="C9" s="37"/>
    </row>
    <row r="10" spans="1:3" ht="16" x14ac:dyDescent="0.2">
      <c r="A10" s="33" t="s">
        <v>217</v>
      </c>
      <c r="B10" s="36"/>
      <c r="C10" s="37"/>
    </row>
    <row r="11" spans="1:3" x14ac:dyDescent="0.2">
      <c r="A11" s="35" t="s">
        <v>218</v>
      </c>
      <c r="B11" s="36"/>
      <c r="C11" s="37"/>
    </row>
    <row r="12" spans="1:3" x14ac:dyDescent="0.2">
      <c r="A12" s="35" t="s">
        <v>245</v>
      </c>
      <c r="B12" s="36"/>
      <c r="C12" s="38"/>
    </row>
    <row r="13" spans="1:3" ht="16" x14ac:dyDescent="0.2">
      <c r="A13" s="33" t="s">
        <v>219</v>
      </c>
      <c r="B13" s="36"/>
      <c r="C13" s="38"/>
    </row>
    <row r="14" spans="1:3" ht="16" x14ac:dyDescent="0.2">
      <c r="A14" s="33" t="s">
        <v>220</v>
      </c>
      <c r="B14" s="36"/>
      <c r="C14" s="38"/>
    </row>
    <row r="15" spans="1:3" x14ac:dyDescent="0.2">
      <c r="A15" s="35" t="s">
        <v>221</v>
      </c>
      <c r="B15" s="36"/>
      <c r="C15" s="38"/>
    </row>
    <row r="19" spans="1:2" ht="16" thickBot="1" x14ac:dyDescent="0.25"/>
    <row r="20" spans="1:2" ht="65.25" customHeight="1" thickBot="1" x14ac:dyDescent="0.25">
      <c r="A20" s="39" t="s">
        <v>222</v>
      </c>
      <c r="B20" s="40"/>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x14ac:dyDescent="0.2"/>
  <cols>
    <col min="7" max="7" width="66.5" bestFit="1" customWidth="1"/>
    <col min="11" max="11" width="18.33203125" bestFit="1" customWidth="1"/>
  </cols>
  <sheetData>
    <row r="1" spans="1:12" x14ac:dyDescent="0.2">
      <c r="A1" t="s">
        <v>150</v>
      </c>
      <c r="D1" t="s">
        <v>151</v>
      </c>
      <c r="F1" t="s">
        <v>91</v>
      </c>
      <c r="G1" t="s">
        <v>92</v>
      </c>
      <c r="H1" t="s">
        <v>145</v>
      </c>
      <c r="I1" t="s">
        <v>152</v>
      </c>
      <c r="J1" t="s">
        <v>156</v>
      </c>
      <c r="K1" t="s">
        <v>163</v>
      </c>
      <c r="L1" t="s">
        <v>169</v>
      </c>
    </row>
    <row r="2" spans="1:12" x14ac:dyDescent="0.2">
      <c r="A2" t="s">
        <v>1</v>
      </c>
      <c r="B2" t="s">
        <v>5</v>
      </c>
      <c r="C2" t="s">
        <v>32</v>
      </c>
      <c r="D2" t="s">
        <v>44</v>
      </c>
      <c r="E2" t="s">
        <v>60</v>
      </c>
      <c r="F2" t="s">
        <v>84</v>
      </c>
      <c r="G2" t="s">
        <v>123</v>
      </c>
      <c r="H2" t="s">
        <v>146</v>
      </c>
      <c r="I2" t="s">
        <v>153</v>
      </c>
      <c r="J2" t="s">
        <v>161</v>
      </c>
      <c r="K2" t="s">
        <v>164</v>
      </c>
      <c r="L2" t="s">
        <v>168</v>
      </c>
    </row>
    <row r="3" spans="1:12" x14ac:dyDescent="0.2">
      <c r="A3" t="s">
        <v>2</v>
      </c>
      <c r="B3" t="s">
        <v>6</v>
      </c>
      <c r="C3" t="s">
        <v>33</v>
      </c>
      <c r="D3" t="s">
        <v>45</v>
      </c>
      <c r="E3" t="s">
        <v>61</v>
      </c>
      <c r="F3" t="s">
        <v>85</v>
      </c>
      <c r="G3" t="s">
        <v>124</v>
      </c>
      <c r="H3" t="s">
        <v>147</v>
      </c>
      <c r="I3" t="s">
        <v>154</v>
      </c>
      <c r="J3" t="s">
        <v>160</v>
      </c>
      <c r="K3" t="s">
        <v>165</v>
      </c>
      <c r="L3" t="s">
        <v>170</v>
      </c>
    </row>
    <row r="4" spans="1:12" x14ac:dyDescent="0.2">
      <c r="A4" t="s">
        <v>3</v>
      </c>
      <c r="D4" t="s">
        <v>46</v>
      </c>
      <c r="E4" t="s">
        <v>62</v>
      </c>
      <c r="F4" t="s">
        <v>86</v>
      </c>
      <c r="G4" t="s">
        <v>125</v>
      </c>
      <c r="H4" t="s">
        <v>148</v>
      </c>
      <c r="I4" t="s">
        <v>155</v>
      </c>
      <c r="J4" t="s">
        <v>157</v>
      </c>
      <c r="K4" t="s">
        <v>166</v>
      </c>
    </row>
    <row r="5" spans="1:12" x14ac:dyDescent="0.2">
      <c r="A5" t="s">
        <v>4</v>
      </c>
      <c r="B5" t="s">
        <v>7</v>
      </c>
      <c r="D5" t="s">
        <v>48</v>
      </c>
      <c r="E5" t="s">
        <v>63</v>
      </c>
      <c r="F5" t="s">
        <v>87</v>
      </c>
      <c r="G5" t="s">
        <v>128</v>
      </c>
      <c r="H5" t="s">
        <v>149</v>
      </c>
      <c r="J5" t="s">
        <v>158</v>
      </c>
    </row>
    <row r="6" spans="1:12" x14ac:dyDescent="0.2">
      <c r="B6" t="s">
        <v>8</v>
      </c>
      <c r="D6" t="s">
        <v>52</v>
      </c>
      <c r="E6" t="s">
        <v>64</v>
      </c>
      <c r="F6" t="s">
        <v>88</v>
      </c>
      <c r="G6" t="s">
        <v>137</v>
      </c>
      <c r="J6" t="s">
        <v>159</v>
      </c>
    </row>
    <row r="7" spans="1:12" x14ac:dyDescent="0.2">
      <c r="B7" t="s">
        <v>234</v>
      </c>
      <c r="D7" t="s">
        <v>53</v>
      </c>
      <c r="E7" t="s">
        <v>65</v>
      </c>
      <c r="F7" t="s">
        <v>89</v>
      </c>
      <c r="G7" t="s">
        <v>138</v>
      </c>
      <c r="J7" t="s">
        <v>162</v>
      </c>
    </row>
    <row r="8" spans="1:12" x14ac:dyDescent="0.2">
      <c r="D8" t="s">
        <v>56</v>
      </c>
      <c r="E8" t="s">
        <v>66</v>
      </c>
      <c r="F8" t="s">
        <v>90</v>
      </c>
      <c r="G8" t="s">
        <v>142</v>
      </c>
    </row>
    <row r="9" spans="1:12" x14ac:dyDescent="0.2">
      <c r="D9" t="s">
        <v>58</v>
      </c>
      <c r="G9" t="s">
        <v>143</v>
      </c>
    </row>
    <row r="10" spans="1:12" x14ac:dyDescent="0.2">
      <c r="D10" t="s">
        <v>49</v>
      </c>
      <c r="G10" t="s">
        <v>141</v>
      </c>
    </row>
    <row r="11" spans="1:12" x14ac:dyDescent="0.2">
      <c r="D11" t="s">
        <v>50</v>
      </c>
      <c r="G11" t="s">
        <v>129</v>
      </c>
    </row>
    <row r="12" spans="1:12" x14ac:dyDescent="0.2">
      <c r="D12" t="s">
        <v>47</v>
      </c>
      <c r="G12" t="s">
        <v>130</v>
      </c>
    </row>
    <row r="13" spans="1:12" x14ac:dyDescent="0.2">
      <c r="D13" t="s">
        <v>51</v>
      </c>
      <c r="G13" t="s">
        <v>131</v>
      </c>
    </row>
    <row r="14" spans="1:12" x14ac:dyDescent="0.2">
      <c r="D14" t="s">
        <v>54</v>
      </c>
      <c r="G14" t="s">
        <v>132</v>
      </c>
    </row>
    <row r="15" spans="1:12" x14ac:dyDescent="0.2">
      <c r="D15" t="s">
        <v>55</v>
      </c>
      <c r="G15" t="s">
        <v>133</v>
      </c>
    </row>
    <row r="16" spans="1:12" x14ac:dyDescent="0.2">
      <c r="D16" t="s">
        <v>57</v>
      </c>
      <c r="G16" t="s">
        <v>134</v>
      </c>
    </row>
    <row r="17" spans="4:7" x14ac:dyDescent="0.2">
      <c r="D17" t="s">
        <v>43</v>
      </c>
      <c r="G17" t="s">
        <v>100</v>
      </c>
    </row>
    <row r="18" spans="4:7" x14ac:dyDescent="0.2">
      <c r="D18" t="s">
        <v>59</v>
      </c>
      <c r="G18" t="s">
        <v>101</v>
      </c>
    </row>
    <row r="19" spans="4:7" x14ac:dyDescent="0.2">
      <c r="D19" t="s">
        <v>177</v>
      </c>
      <c r="G19" t="s">
        <v>102</v>
      </c>
    </row>
    <row r="20" spans="4:7" x14ac:dyDescent="0.2">
      <c r="G20" t="s">
        <v>103</v>
      </c>
    </row>
    <row r="21" spans="4:7" x14ac:dyDescent="0.2">
      <c r="G21" t="s">
        <v>104</v>
      </c>
    </row>
    <row r="22" spans="4:7" x14ac:dyDescent="0.2">
      <c r="G22" t="s">
        <v>106</v>
      </c>
    </row>
    <row r="23" spans="4:7" x14ac:dyDescent="0.2">
      <c r="G23" t="s">
        <v>107</v>
      </c>
    </row>
    <row r="24" spans="4:7" x14ac:dyDescent="0.2">
      <c r="G24" t="s">
        <v>108</v>
      </c>
    </row>
    <row r="25" spans="4:7" x14ac:dyDescent="0.2">
      <c r="G25" t="s">
        <v>109</v>
      </c>
    </row>
    <row r="26" spans="4:7" x14ac:dyDescent="0.2">
      <c r="G26" t="s">
        <v>111</v>
      </c>
    </row>
    <row r="27" spans="4:7" x14ac:dyDescent="0.2">
      <c r="G27" t="s">
        <v>112</v>
      </c>
    </row>
    <row r="28" spans="4:7" x14ac:dyDescent="0.2">
      <c r="G28" t="s">
        <v>113</v>
      </c>
    </row>
    <row r="29" spans="4:7" x14ac:dyDescent="0.2">
      <c r="G29" t="s">
        <v>114</v>
      </c>
    </row>
    <row r="30" spans="4:7" x14ac:dyDescent="0.2">
      <c r="G30" t="s">
        <v>115</v>
      </c>
    </row>
    <row r="31" spans="4:7" x14ac:dyDescent="0.2">
      <c r="G31" t="s">
        <v>116</v>
      </c>
    </row>
    <row r="32" spans="4:7" x14ac:dyDescent="0.2">
      <c r="G32" t="s">
        <v>117</v>
      </c>
    </row>
    <row r="33" spans="7:7" x14ac:dyDescent="0.2">
      <c r="G33" t="s">
        <v>118</v>
      </c>
    </row>
    <row r="34" spans="7:7" x14ac:dyDescent="0.2">
      <c r="G34" t="s">
        <v>119</v>
      </c>
    </row>
    <row r="35" spans="7:7" x14ac:dyDescent="0.2">
      <c r="G35" t="s">
        <v>120</v>
      </c>
    </row>
    <row r="36" spans="7:7" x14ac:dyDescent="0.2">
      <c r="G36" t="s">
        <v>93</v>
      </c>
    </row>
    <row r="37" spans="7:7" x14ac:dyDescent="0.2">
      <c r="G37" t="s">
        <v>94</v>
      </c>
    </row>
    <row r="38" spans="7:7" x14ac:dyDescent="0.2">
      <c r="G38" t="s">
        <v>96</v>
      </c>
    </row>
    <row r="39" spans="7:7" x14ac:dyDescent="0.2">
      <c r="G39" t="s">
        <v>97</v>
      </c>
    </row>
    <row r="40" spans="7:7" x14ac:dyDescent="0.2">
      <c r="G40" t="s">
        <v>99</v>
      </c>
    </row>
    <row r="41" spans="7:7" x14ac:dyDescent="0.2">
      <c r="G41" t="s">
        <v>135</v>
      </c>
    </row>
    <row r="42" spans="7:7" x14ac:dyDescent="0.2">
      <c r="G42" t="s">
        <v>127</v>
      </c>
    </row>
    <row r="43" spans="7:7" x14ac:dyDescent="0.2">
      <c r="G43" t="s">
        <v>126</v>
      </c>
    </row>
    <row r="44" spans="7:7" x14ac:dyDescent="0.2">
      <c r="G44" t="s">
        <v>95</v>
      </c>
    </row>
    <row r="45" spans="7:7" x14ac:dyDescent="0.2">
      <c r="G45" t="s">
        <v>98</v>
      </c>
    </row>
    <row r="46" spans="7:7" x14ac:dyDescent="0.2">
      <c r="G46" t="s">
        <v>105</v>
      </c>
    </row>
    <row r="47" spans="7:7" x14ac:dyDescent="0.2">
      <c r="G47" t="s">
        <v>110</v>
      </c>
    </row>
    <row r="48" spans="7:7" x14ac:dyDescent="0.2">
      <c r="G48" t="s">
        <v>121</v>
      </c>
    </row>
    <row r="49" spans="7:7" x14ac:dyDescent="0.2">
      <c r="G49" t="s">
        <v>122</v>
      </c>
    </row>
    <row r="50" spans="7:7" x14ac:dyDescent="0.2">
      <c r="G50" t="s">
        <v>136</v>
      </c>
    </row>
    <row r="51" spans="7:7" x14ac:dyDescent="0.2">
      <c r="G51" t="s">
        <v>139</v>
      </c>
    </row>
    <row r="52" spans="7:7" x14ac:dyDescent="0.2">
      <c r="G52" t="s">
        <v>140</v>
      </c>
    </row>
    <row r="53" spans="7:7" x14ac:dyDescent="0.2">
      <c r="G53" t="s">
        <v>144</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2023-04-17T10:26:58Z</dcterms:modified>
</cp:coreProperties>
</file>